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acer Gas With Ventilation Air\Injection at Row 5 Aisle\1D-3D-5D Seats Sampling\"/>
    </mc:Choice>
  </mc:AlternateContent>
  <bookViews>
    <workbookView xWindow="0" yWindow="0" windowWidth="19200" windowHeight="11640" activeTab="2"/>
  </bookViews>
  <sheets>
    <sheet name="CO2 Concentration Data" sheetId="1" r:id="rId1"/>
    <sheet name="Calibration" sheetId="4" r:id="rId2"/>
    <sheet name="Normalized CO2" sheetId="3" r:id="rId3"/>
  </sheets>
  <externalReferences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4" l="1"/>
  <c r="D6" i="4"/>
  <c r="C6" i="4"/>
  <c r="B6" i="4"/>
  <c r="E5" i="4"/>
  <c r="D5" i="4"/>
  <c r="C5" i="4"/>
  <c r="B5" i="4"/>
  <c r="E4" i="4"/>
  <c r="D4" i="4"/>
  <c r="C4" i="4"/>
  <c r="B4" i="4"/>
  <c r="E2" i="3" l="1"/>
  <c r="D2" i="3"/>
  <c r="C2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183" i="3"/>
  <c r="A184" i="3"/>
  <c r="A185" i="3"/>
  <c r="A186" i="3"/>
  <c r="A187" i="3"/>
  <c r="A188" i="3"/>
  <c r="A189" i="3"/>
  <c r="A190" i="3"/>
  <c r="A191" i="3"/>
  <c r="A192" i="3"/>
  <c r="A193" i="3"/>
  <c r="A194" i="3"/>
  <c r="A195" i="3"/>
  <c r="A196" i="3"/>
  <c r="A197" i="3"/>
  <c r="A198" i="3"/>
  <c r="A199" i="3"/>
  <c r="A200" i="3"/>
  <c r="A201" i="3"/>
  <c r="A202" i="3"/>
  <c r="A203" i="3"/>
  <c r="A204" i="3"/>
  <c r="A205" i="3"/>
  <c r="A206" i="3"/>
  <c r="A207" i="3"/>
  <c r="A208" i="3"/>
  <c r="A209" i="3"/>
  <c r="A210" i="3"/>
  <c r="A211" i="3"/>
  <c r="A212" i="3"/>
  <c r="A213" i="3"/>
  <c r="A214" i="3"/>
  <c r="A215" i="3"/>
  <c r="A216" i="3"/>
  <c r="A217" i="3"/>
  <c r="A218" i="3"/>
  <c r="A219" i="3"/>
  <c r="A220" i="3"/>
  <c r="A221" i="3"/>
  <c r="A222" i="3"/>
  <c r="A223" i="3"/>
  <c r="A224" i="3"/>
  <c r="A225" i="3"/>
  <c r="A226" i="3"/>
  <c r="A227" i="3"/>
  <c r="A228" i="3"/>
  <c r="A229" i="3"/>
  <c r="A230" i="3"/>
  <c r="A231" i="3"/>
  <c r="A232" i="3"/>
  <c r="A233" i="3"/>
  <c r="A234" i="3"/>
  <c r="A235" i="3"/>
  <c r="A236" i="3"/>
  <c r="A237" i="3"/>
  <c r="A238" i="3"/>
  <c r="A239" i="3"/>
  <c r="A240" i="3"/>
  <c r="A241" i="3"/>
  <c r="A242" i="3"/>
  <c r="J3" i="3" s="1"/>
  <c r="A243" i="3"/>
  <c r="J4" i="3" s="1"/>
  <c r="A244" i="3"/>
  <c r="J5" i="3" s="1"/>
  <c r="A245" i="3"/>
  <c r="J6" i="3" s="1"/>
  <c r="A246" i="3"/>
  <c r="J7" i="3" s="1"/>
  <c r="A247" i="3"/>
  <c r="J8" i="3" s="1"/>
  <c r="A248" i="3"/>
  <c r="J9" i="3" s="1"/>
  <c r="A249" i="3"/>
  <c r="J10" i="3" s="1"/>
  <c r="A250" i="3"/>
  <c r="J11" i="3" s="1"/>
  <c r="A251" i="3"/>
  <c r="J12" i="3" s="1"/>
  <c r="A252" i="3"/>
  <c r="J13" i="3" s="1"/>
  <c r="A253" i="3"/>
  <c r="J14" i="3" s="1"/>
  <c r="A254" i="3"/>
  <c r="J15" i="3" s="1"/>
  <c r="A255" i="3"/>
  <c r="J16" i="3" s="1"/>
  <c r="A256" i="3"/>
  <c r="J17" i="3" s="1"/>
  <c r="A257" i="3"/>
  <c r="J18" i="3" s="1"/>
  <c r="A258" i="3"/>
  <c r="J19" i="3" s="1"/>
  <c r="A259" i="3"/>
  <c r="J20" i="3" s="1"/>
  <c r="A260" i="3"/>
  <c r="J21" i="3" s="1"/>
  <c r="A261" i="3"/>
  <c r="J22" i="3" s="1"/>
  <c r="A262" i="3"/>
  <c r="J23" i="3" s="1"/>
  <c r="A263" i="3"/>
  <c r="J24" i="3" s="1"/>
  <c r="A264" i="3"/>
  <c r="J25" i="3" s="1"/>
  <c r="A265" i="3"/>
  <c r="J26" i="3" s="1"/>
  <c r="A266" i="3"/>
  <c r="J27" i="3" s="1"/>
  <c r="A267" i="3"/>
  <c r="J28" i="3" s="1"/>
  <c r="A268" i="3"/>
  <c r="J29" i="3" s="1"/>
  <c r="A269" i="3"/>
  <c r="J30" i="3" s="1"/>
  <c r="A270" i="3"/>
  <c r="J31" i="3" s="1"/>
  <c r="A271" i="3"/>
  <c r="J32" i="3" s="1"/>
  <c r="A272" i="3"/>
  <c r="J33" i="3" s="1"/>
  <c r="A273" i="3"/>
  <c r="J34" i="3" s="1"/>
  <c r="A274" i="3"/>
  <c r="J35" i="3" s="1"/>
  <c r="A275" i="3"/>
  <c r="J36" i="3" s="1"/>
  <c r="A276" i="3"/>
  <c r="J37" i="3" s="1"/>
  <c r="A277" i="3"/>
  <c r="J38" i="3" s="1"/>
  <c r="A278" i="3"/>
  <c r="J39" i="3" s="1"/>
  <c r="A279" i="3"/>
  <c r="J40" i="3" s="1"/>
  <c r="A280" i="3"/>
  <c r="J41" i="3" s="1"/>
  <c r="A281" i="3"/>
  <c r="J42" i="3" s="1"/>
  <c r="A282" i="3"/>
  <c r="J43" i="3" s="1"/>
  <c r="A283" i="3"/>
  <c r="J44" i="3" s="1"/>
  <c r="A284" i="3"/>
  <c r="J45" i="3" s="1"/>
  <c r="A285" i="3"/>
  <c r="J46" i="3" s="1"/>
  <c r="A286" i="3"/>
  <c r="J47" i="3" s="1"/>
  <c r="A287" i="3"/>
  <c r="J48" i="3" s="1"/>
  <c r="A288" i="3"/>
  <c r="J49" i="3" s="1"/>
  <c r="A289" i="3"/>
  <c r="J50" i="3" s="1"/>
  <c r="A290" i="3"/>
  <c r="J51" i="3" s="1"/>
  <c r="A291" i="3"/>
  <c r="J52" i="3" s="1"/>
  <c r="A292" i="3"/>
  <c r="J53" i="3" s="1"/>
  <c r="A293" i="3"/>
  <c r="J54" i="3" s="1"/>
  <c r="A294" i="3"/>
  <c r="J55" i="3" s="1"/>
  <c r="A295" i="3"/>
  <c r="J56" i="3" s="1"/>
  <c r="A296" i="3"/>
  <c r="J57" i="3" s="1"/>
  <c r="A297" i="3"/>
  <c r="J58" i="3" s="1"/>
  <c r="A298" i="3"/>
  <c r="J59" i="3" s="1"/>
  <c r="A299" i="3"/>
  <c r="J60" i="3" s="1"/>
  <c r="A300" i="3"/>
  <c r="J61" i="3" s="1"/>
  <c r="A301" i="3"/>
  <c r="J62" i="3" s="1"/>
  <c r="A302" i="3"/>
  <c r="J63" i="3" s="1"/>
  <c r="A303" i="3"/>
  <c r="J64" i="3" s="1"/>
  <c r="A304" i="3"/>
  <c r="J65" i="3" s="1"/>
  <c r="A305" i="3"/>
  <c r="J66" i="3" s="1"/>
  <c r="A306" i="3"/>
  <c r="J67" i="3" s="1"/>
  <c r="A307" i="3"/>
  <c r="J68" i="3" s="1"/>
  <c r="A308" i="3"/>
  <c r="J69" i="3" s="1"/>
  <c r="A309" i="3"/>
  <c r="J70" i="3" s="1"/>
  <c r="A310" i="3"/>
  <c r="J71" i="3" s="1"/>
  <c r="A311" i="3"/>
  <c r="J72" i="3" s="1"/>
  <c r="A312" i="3"/>
  <c r="J73" i="3" s="1"/>
  <c r="A313" i="3"/>
  <c r="J74" i="3" s="1"/>
  <c r="A314" i="3"/>
  <c r="J75" i="3" s="1"/>
  <c r="A315" i="3"/>
  <c r="J76" i="3" s="1"/>
  <c r="A316" i="3"/>
  <c r="J77" i="3" s="1"/>
  <c r="A317" i="3"/>
  <c r="J78" i="3" s="1"/>
  <c r="A318" i="3"/>
  <c r="J79" i="3" s="1"/>
  <c r="A319" i="3"/>
  <c r="J80" i="3" s="1"/>
  <c r="A320" i="3"/>
  <c r="J81" i="3" s="1"/>
  <c r="A321" i="3"/>
  <c r="J82" i="3" s="1"/>
  <c r="A322" i="3"/>
  <c r="J83" i="3" s="1"/>
  <c r="A323" i="3"/>
  <c r="J84" i="3" s="1"/>
  <c r="A324" i="3"/>
  <c r="J85" i="3" s="1"/>
  <c r="A325" i="3"/>
  <c r="J86" i="3" s="1"/>
  <c r="A326" i="3"/>
  <c r="J87" i="3" s="1"/>
  <c r="A327" i="3"/>
  <c r="J88" i="3" s="1"/>
  <c r="A328" i="3"/>
  <c r="J89" i="3" s="1"/>
  <c r="A329" i="3"/>
  <c r="J90" i="3" s="1"/>
  <c r="A330" i="3"/>
  <c r="J91" i="3" s="1"/>
  <c r="A331" i="3"/>
  <c r="J92" i="3" s="1"/>
  <c r="A332" i="3"/>
  <c r="J93" i="3" s="1"/>
  <c r="A333" i="3"/>
  <c r="J94" i="3" s="1"/>
  <c r="A334" i="3"/>
  <c r="J95" i="3" s="1"/>
  <c r="A335" i="3"/>
  <c r="J96" i="3" s="1"/>
  <c r="A336" i="3"/>
  <c r="J97" i="3" s="1"/>
  <c r="A337" i="3"/>
  <c r="J98" i="3" s="1"/>
  <c r="A338" i="3"/>
  <c r="J99" i="3" s="1"/>
  <c r="A339" i="3"/>
  <c r="J100" i="3" s="1"/>
  <c r="A340" i="3"/>
  <c r="J101" i="3" s="1"/>
  <c r="A341" i="3"/>
  <c r="J102" i="3" s="1"/>
  <c r="A342" i="3"/>
  <c r="J103" i="3" s="1"/>
  <c r="A343" i="3"/>
  <c r="J104" i="3" s="1"/>
  <c r="A344" i="3"/>
  <c r="J105" i="3" s="1"/>
  <c r="A345" i="3"/>
  <c r="J106" i="3" s="1"/>
  <c r="A346" i="3"/>
  <c r="J107" i="3" s="1"/>
  <c r="A347" i="3"/>
  <c r="J108" i="3" s="1"/>
  <c r="A348" i="3"/>
  <c r="J109" i="3" s="1"/>
  <c r="A349" i="3"/>
  <c r="J110" i="3" s="1"/>
  <c r="A350" i="3"/>
  <c r="J111" i="3" s="1"/>
  <c r="A351" i="3"/>
  <c r="J112" i="3" s="1"/>
  <c r="A352" i="3"/>
  <c r="J113" i="3" s="1"/>
  <c r="A353" i="3"/>
  <c r="J114" i="3" s="1"/>
  <c r="A354" i="3"/>
  <c r="J115" i="3" s="1"/>
  <c r="A355" i="3"/>
  <c r="J116" i="3" s="1"/>
  <c r="A356" i="3"/>
  <c r="J117" i="3" s="1"/>
  <c r="A357" i="3"/>
  <c r="J118" i="3" s="1"/>
  <c r="A358" i="3"/>
  <c r="J119" i="3" s="1"/>
  <c r="A359" i="3"/>
  <c r="J120" i="3" s="1"/>
  <c r="A360" i="3"/>
  <c r="J121" i="3" s="1"/>
  <c r="A361" i="3"/>
  <c r="J122" i="3" s="1"/>
  <c r="A362" i="3"/>
  <c r="J123" i="3" s="1"/>
  <c r="A3" i="3"/>
  <c r="J342" i="1" l="1"/>
  <c r="H78" i="1"/>
  <c r="D78" i="3" s="1"/>
  <c r="I175" i="1"/>
  <c r="E175" i="3" s="1"/>
  <c r="J196" i="1"/>
  <c r="J68" i="1"/>
  <c r="J164" i="1"/>
  <c r="J104" i="1"/>
  <c r="J100" i="1"/>
  <c r="H36" i="1"/>
  <c r="D36" i="3" s="1"/>
  <c r="J292" i="1"/>
  <c r="J264" i="1"/>
  <c r="H246" i="1"/>
  <c r="D246" i="3" s="1"/>
  <c r="H58" i="1"/>
  <c r="D58" i="3" s="1"/>
  <c r="J324" i="1"/>
  <c r="I147" i="1"/>
  <c r="E147" i="3" s="1"/>
  <c r="H314" i="1"/>
  <c r="D314" i="3" s="1"/>
  <c r="J214" i="1"/>
  <c r="J136" i="1"/>
  <c r="H4" i="1"/>
  <c r="D4" i="3" s="1"/>
  <c r="I83" i="1"/>
  <c r="E83" i="3" s="1"/>
  <c r="H334" i="1"/>
  <c r="D334" i="3" s="1"/>
  <c r="H158" i="1"/>
  <c r="D158" i="3" s="1"/>
  <c r="J200" i="1"/>
  <c r="J232" i="1"/>
  <c r="J46" i="1"/>
  <c r="I303" i="1"/>
  <c r="E303" i="3" s="1"/>
  <c r="H206" i="1"/>
  <c r="D206" i="3" s="1"/>
  <c r="H118" i="1"/>
  <c r="D118" i="3" s="1"/>
  <c r="H286" i="1"/>
  <c r="D286" i="3" s="1"/>
  <c r="H186" i="1"/>
  <c r="D186" i="3" s="1"/>
  <c r="J86" i="1"/>
  <c r="J360" i="1"/>
  <c r="I275" i="1"/>
  <c r="E275" i="3" s="1"/>
  <c r="G154" i="1"/>
  <c r="C154" i="3" s="1"/>
  <c r="G271" i="1"/>
  <c r="C271" i="3" s="1"/>
  <c r="G57" i="1"/>
  <c r="C57" i="3" s="1"/>
  <c r="G76" i="1"/>
  <c r="C76" i="3" s="1"/>
  <c r="G97" i="1"/>
  <c r="C97" i="3" s="1"/>
  <c r="G146" i="1"/>
  <c r="C146" i="3" s="1"/>
  <c r="G263" i="1"/>
  <c r="C263" i="3" s="1"/>
  <c r="G313" i="1"/>
  <c r="C313" i="3" s="1"/>
  <c r="G324" i="1"/>
  <c r="C324" i="3" s="1"/>
  <c r="G353" i="1"/>
  <c r="C353" i="3" s="1"/>
  <c r="G25" i="1"/>
  <c r="C25" i="3" s="1"/>
  <c r="G186" i="1"/>
  <c r="C186" i="3" s="1"/>
  <c r="G314" i="1"/>
  <c r="C314" i="3" s="1"/>
  <c r="G359" i="1"/>
  <c r="C359" i="3" s="1"/>
  <c r="G41" i="1"/>
  <c r="C41" i="3" s="1"/>
  <c r="G242" i="1"/>
  <c r="C242" i="3" s="1"/>
  <c r="G282" i="1"/>
  <c r="C282" i="3" s="1"/>
  <c r="G42" i="1"/>
  <c r="C42" i="3" s="1"/>
  <c r="G135" i="1"/>
  <c r="C135" i="3" s="1"/>
  <c r="G185" i="1"/>
  <c r="C185" i="3" s="1"/>
  <c r="G196" i="1"/>
  <c r="C196" i="3" s="1"/>
  <c r="G204" i="1"/>
  <c r="C204" i="3" s="1"/>
  <c r="G225" i="1"/>
  <c r="C225" i="3" s="1"/>
  <c r="G332" i="1"/>
  <c r="C332" i="3" s="1"/>
  <c r="G303" i="1"/>
  <c r="C303" i="3" s="1"/>
  <c r="G20" i="1"/>
  <c r="C20" i="3" s="1"/>
  <c r="G114" i="1"/>
  <c r="C114" i="3" s="1"/>
  <c r="G143" i="1"/>
  <c r="C143" i="3" s="1"/>
  <c r="G68" i="1"/>
  <c r="C68" i="3" s="1"/>
  <c r="G274" i="1"/>
  <c r="C274" i="3" s="1"/>
  <c r="G4" i="1"/>
  <c r="C4" i="3" s="1"/>
  <c r="G58" i="1"/>
  <c r="C58" i="3" s="1"/>
  <c r="G175" i="1"/>
  <c r="C175" i="3" s="1"/>
  <c r="G3" i="1"/>
  <c r="C3" i="3" s="1"/>
  <c r="G26" i="1"/>
  <c r="C26" i="3" s="1"/>
  <c r="G89" i="1"/>
  <c r="C89" i="3" s="1"/>
  <c r="G167" i="1"/>
  <c r="C167" i="3" s="1"/>
  <c r="G356" i="1"/>
  <c r="C356" i="3" s="1"/>
  <c r="G228" i="1"/>
  <c r="C228" i="3" s="1"/>
  <c r="G236" i="1"/>
  <c r="C236" i="3" s="1"/>
  <c r="G108" i="1"/>
  <c r="C108" i="3" s="1"/>
  <c r="G295" i="1"/>
  <c r="C295" i="3" s="1"/>
  <c r="G100" i="1"/>
  <c r="C100" i="3" s="1"/>
  <c r="G345" i="1"/>
  <c r="C345" i="3" s="1"/>
  <c r="G217" i="1"/>
  <c r="C217" i="3" s="1"/>
  <c r="G257" i="1"/>
  <c r="C257" i="3" s="1"/>
  <c r="G129" i="1"/>
  <c r="C129" i="3" s="1"/>
  <c r="H324" i="1"/>
  <c r="D324" i="3" s="1"/>
  <c r="H294" i="1"/>
  <c r="D294" i="3" s="1"/>
  <c r="H274" i="1"/>
  <c r="D274" i="3" s="1"/>
  <c r="H256" i="1"/>
  <c r="D256" i="3" s="1"/>
  <c r="H234" i="1"/>
  <c r="D234" i="3" s="1"/>
  <c r="H204" i="1"/>
  <c r="D204" i="3" s="1"/>
  <c r="H156" i="1"/>
  <c r="D156" i="3" s="1"/>
  <c r="H136" i="1"/>
  <c r="D136" i="3" s="1"/>
  <c r="H116" i="1"/>
  <c r="D116" i="3" s="1"/>
  <c r="H98" i="1"/>
  <c r="D98" i="3" s="1"/>
  <c r="H242" i="1"/>
  <c r="D242" i="3" s="1"/>
  <c r="H20" i="1"/>
  <c r="D20" i="3" s="1"/>
  <c r="H352" i="1"/>
  <c r="D352" i="3" s="1"/>
  <c r="H322" i="1"/>
  <c r="D322" i="3" s="1"/>
  <c r="H292" i="1"/>
  <c r="D292" i="3" s="1"/>
  <c r="H262" i="1"/>
  <c r="D262" i="3" s="1"/>
  <c r="H232" i="1"/>
  <c r="D232" i="3" s="1"/>
  <c r="H202" i="1"/>
  <c r="D202" i="3" s="1"/>
  <c r="H172" i="1"/>
  <c r="D172" i="3" s="1"/>
  <c r="H84" i="1"/>
  <c r="D84" i="3" s="1"/>
  <c r="G60" i="1"/>
  <c r="C60" i="3" s="1"/>
  <c r="J328" i="1"/>
  <c r="G300" i="1"/>
  <c r="C300" i="3" s="1"/>
  <c r="H270" i="1"/>
  <c r="D270" i="3" s="1"/>
  <c r="I239" i="1"/>
  <c r="E239" i="3" s="1"/>
  <c r="I211" i="1"/>
  <c r="E211" i="3" s="1"/>
  <c r="H182" i="1"/>
  <c r="D182" i="3" s="1"/>
  <c r="H142" i="1"/>
  <c r="D142" i="3" s="1"/>
  <c r="H122" i="1"/>
  <c r="D122" i="3" s="1"/>
  <c r="H94" i="1"/>
  <c r="D94" i="3" s="1"/>
  <c r="J72" i="1"/>
  <c r="G65" i="1"/>
  <c r="C65" i="3" s="1"/>
  <c r="H18" i="1"/>
  <c r="D18" i="3" s="1"/>
  <c r="H12" i="1"/>
  <c r="D12" i="3" s="1"/>
  <c r="H358" i="1"/>
  <c r="D358" i="3" s="1"/>
  <c r="H348" i="1"/>
  <c r="D348" i="3" s="1"/>
  <c r="H338" i="1"/>
  <c r="D338" i="3" s="1"/>
  <c r="H328" i="1"/>
  <c r="D328" i="3" s="1"/>
  <c r="H320" i="1"/>
  <c r="D320" i="3" s="1"/>
  <c r="H308" i="1"/>
  <c r="D308" i="3" s="1"/>
  <c r="H298" i="1"/>
  <c r="D298" i="3" s="1"/>
  <c r="H290" i="1"/>
  <c r="D290" i="3" s="1"/>
  <c r="J278" i="1"/>
  <c r="H268" i="1"/>
  <c r="D268" i="3" s="1"/>
  <c r="H260" i="1"/>
  <c r="D260" i="3" s="1"/>
  <c r="G250" i="1"/>
  <c r="C250" i="3" s="1"/>
  <c r="G239" i="1"/>
  <c r="C239" i="3" s="1"/>
  <c r="H230" i="1"/>
  <c r="D230" i="3" s="1"/>
  <c r="H220" i="1"/>
  <c r="D220" i="3" s="1"/>
  <c r="H210" i="1"/>
  <c r="D210" i="3" s="1"/>
  <c r="H200" i="1"/>
  <c r="D200" i="3" s="1"/>
  <c r="H192" i="1"/>
  <c r="D192" i="3" s="1"/>
  <c r="H180" i="1"/>
  <c r="D180" i="3" s="1"/>
  <c r="H170" i="1"/>
  <c r="D170" i="3" s="1"/>
  <c r="H162" i="1"/>
  <c r="D162" i="3" s="1"/>
  <c r="J150" i="1"/>
  <c r="H140" i="1"/>
  <c r="D140" i="3" s="1"/>
  <c r="H132" i="1"/>
  <c r="D132" i="3" s="1"/>
  <c r="G122" i="1"/>
  <c r="C122" i="3" s="1"/>
  <c r="G111" i="1"/>
  <c r="C111" i="3" s="1"/>
  <c r="H102" i="1"/>
  <c r="D102" i="3" s="1"/>
  <c r="H92" i="1"/>
  <c r="D92" i="3" s="1"/>
  <c r="H82" i="1"/>
  <c r="D82" i="3" s="1"/>
  <c r="H72" i="1"/>
  <c r="D72" i="3" s="1"/>
  <c r="H64" i="1"/>
  <c r="D64" i="3" s="1"/>
  <c r="H52" i="1"/>
  <c r="D52" i="3" s="1"/>
  <c r="G36" i="1"/>
  <c r="C36" i="3" s="1"/>
  <c r="G15" i="1"/>
  <c r="C15" i="3" s="1"/>
  <c r="H362" i="1"/>
  <c r="D362" i="3" s="1"/>
  <c r="H332" i="1"/>
  <c r="D332" i="3" s="1"/>
  <c r="H284" i="1"/>
  <c r="D284" i="3" s="1"/>
  <c r="H264" i="1"/>
  <c r="D264" i="3" s="1"/>
  <c r="H244" i="1"/>
  <c r="D244" i="3" s="1"/>
  <c r="H226" i="1"/>
  <c r="D226" i="3" s="1"/>
  <c r="H196" i="1"/>
  <c r="D196" i="3" s="1"/>
  <c r="H166" i="1"/>
  <c r="D166" i="3" s="1"/>
  <c r="H146" i="1"/>
  <c r="D146" i="3" s="1"/>
  <c r="H128" i="1"/>
  <c r="D128" i="3" s="1"/>
  <c r="H106" i="1"/>
  <c r="D106" i="3" s="1"/>
  <c r="H76" i="1"/>
  <c r="D76" i="3" s="1"/>
  <c r="H46" i="1"/>
  <c r="D46" i="3" s="1"/>
  <c r="H214" i="1"/>
  <c r="D214" i="3" s="1"/>
  <c r="H174" i="1"/>
  <c r="D174" i="3" s="1"/>
  <c r="H154" i="1"/>
  <c r="D154" i="3" s="1"/>
  <c r="H114" i="1"/>
  <c r="D114" i="3" s="1"/>
  <c r="H86" i="1"/>
  <c r="D86" i="3" s="1"/>
  <c r="H340" i="1"/>
  <c r="D340" i="3" s="1"/>
  <c r="J310" i="1"/>
  <c r="H212" i="1"/>
  <c r="D212" i="3" s="1"/>
  <c r="J182" i="1"/>
  <c r="H164" i="1"/>
  <c r="D164" i="3" s="1"/>
  <c r="H134" i="1"/>
  <c r="D134" i="3" s="1"/>
  <c r="H104" i="1"/>
  <c r="D104" i="3" s="1"/>
  <c r="H74" i="1"/>
  <c r="D74" i="3" s="1"/>
  <c r="G321" i="1"/>
  <c r="C321" i="3" s="1"/>
  <c r="G292" i="1"/>
  <c r="C292" i="3" s="1"/>
  <c r="J260" i="1"/>
  <c r="H222" i="1"/>
  <c r="D222" i="3" s="1"/>
  <c r="G193" i="1"/>
  <c r="C193" i="3" s="1"/>
  <c r="G164" i="1"/>
  <c r="C164" i="3" s="1"/>
  <c r="J132" i="1"/>
  <c r="G103" i="1"/>
  <c r="C103" i="3" s="1"/>
  <c r="H54" i="1"/>
  <c r="D54" i="3" s="1"/>
  <c r="I51" i="1"/>
  <c r="E51" i="3" s="1"/>
  <c r="J356" i="1"/>
  <c r="H346" i="1"/>
  <c r="D346" i="3" s="1"/>
  <c r="G338" i="1"/>
  <c r="C338" i="3" s="1"/>
  <c r="G327" i="1"/>
  <c r="C327" i="3" s="1"/>
  <c r="H318" i="1"/>
  <c r="D318" i="3" s="1"/>
  <c r="H306" i="1"/>
  <c r="D306" i="3" s="1"/>
  <c r="J296" i="1"/>
  <c r="G289" i="1"/>
  <c r="C289" i="3" s="1"/>
  <c r="H278" i="1"/>
  <c r="D278" i="3" s="1"/>
  <c r="G268" i="1"/>
  <c r="C268" i="3" s="1"/>
  <c r="G260" i="1"/>
  <c r="C260" i="3" s="1"/>
  <c r="G249" i="1"/>
  <c r="C249" i="3" s="1"/>
  <c r="H238" i="1"/>
  <c r="D238" i="3" s="1"/>
  <c r="J228" i="1"/>
  <c r="H218" i="1"/>
  <c r="D218" i="3" s="1"/>
  <c r="G210" i="1"/>
  <c r="C210" i="3" s="1"/>
  <c r="G199" i="1"/>
  <c r="C199" i="3" s="1"/>
  <c r="H190" i="1"/>
  <c r="D190" i="3" s="1"/>
  <c r="H178" i="1"/>
  <c r="D178" i="3" s="1"/>
  <c r="J168" i="1"/>
  <c r="G161" i="1"/>
  <c r="C161" i="3" s="1"/>
  <c r="H150" i="1"/>
  <c r="D150" i="3" s="1"/>
  <c r="G140" i="1"/>
  <c r="C140" i="3" s="1"/>
  <c r="G132" i="1"/>
  <c r="C132" i="3" s="1"/>
  <c r="G121" i="1"/>
  <c r="C121" i="3" s="1"/>
  <c r="H110" i="1"/>
  <c r="D110" i="3" s="1"/>
  <c r="H90" i="1"/>
  <c r="D90" i="3" s="1"/>
  <c r="G82" i="1"/>
  <c r="C82" i="3" s="1"/>
  <c r="G71" i="1"/>
  <c r="C71" i="3" s="1"/>
  <c r="H62" i="1"/>
  <c r="D62" i="3" s="1"/>
  <c r="H50" i="1"/>
  <c r="D50" i="3" s="1"/>
  <c r="H34" i="1"/>
  <c r="D34" i="3" s="1"/>
  <c r="G10" i="1"/>
  <c r="C10" i="3" s="1"/>
  <c r="H354" i="1"/>
  <c r="D354" i="3" s="1"/>
  <c r="H68" i="1"/>
  <c r="D68" i="3" s="1"/>
  <c r="H342" i="1"/>
  <c r="D342" i="3" s="1"/>
  <c r="H302" i="1"/>
  <c r="D302" i="3" s="1"/>
  <c r="H282" i="1"/>
  <c r="D282" i="3" s="1"/>
  <c r="H254" i="1"/>
  <c r="D254" i="3" s="1"/>
  <c r="H126" i="1"/>
  <c r="D126" i="3" s="1"/>
  <c r="H360" i="1"/>
  <c r="D360" i="3" s="1"/>
  <c r="H330" i="1"/>
  <c r="D330" i="3" s="1"/>
  <c r="H300" i="1"/>
  <c r="D300" i="3" s="1"/>
  <c r="H252" i="1"/>
  <c r="D252" i="3" s="1"/>
  <c r="H224" i="1"/>
  <c r="D224" i="3" s="1"/>
  <c r="H194" i="1"/>
  <c r="D194" i="3" s="1"/>
  <c r="H124" i="1"/>
  <c r="D124" i="3" s="1"/>
  <c r="H96" i="1"/>
  <c r="D96" i="3" s="1"/>
  <c r="H66" i="1"/>
  <c r="D66" i="3" s="1"/>
  <c r="J54" i="1"/>
  <c r="H350" i="1"/>
  <c r="D350" i="3" s="1"/>
  <c r="I339" i="1"/>
  <c r="E339" i="3" s="1"/>
  <c r="H310" i="1"/>
  <c r="D310" i="3" s="1"/>
  <c r="G281" i="1"/>
  <c r="C281" i="3" s="1"/>
  <c r="H250" i="1"/>
  <c r="D250" i="3" s="1"/>
  <c r="G231" i="1"/>
  <c r="C231" i="3" s="1"/>
  <c r="G172" i="1"/>
  <c r="C172" i="3" s="1"/>
  <c r="G153" i="1"/>
  <c r="C153" i="3" s="1"/>
  <c r="I111" i="1"/>
  <c r="E111" i="3" s="1"/>
  <c r="J234" i="1"/>
  <c r="H356" i="1"/>
  <c r="D356" i="3" s="1"/>
  <c r="G346" i="1"/>
  <c r="C346" i="3" s="1"/>
  <c r="G335" i="1"/>
  <c r="C335" i="3" s="1"/>
  <c r="H326" i="1"/>
  <c r="D326" i="3" s="1"/>
  <c r="H316" i="1"/>
  <c r="D316" i="3" s="1"/>
  <c r="G306" i="1"/>
  <c r="C306" i="3" s="1"/>
  <c r="H296" i="1"/>
  <c r="D296" i="3" s="1"/>
  <c r="H288" i="1"/>
  <c r="D288" i="3" s="1"/>
  <c r="H276" i="1"/>
  <c r="D276" i="3" s="1"/>
  <c r="H266" i="1"/>
  <c r="D266" i="3" s="1"/>
  <c r="H258" i="1"/>
  <c r="D258" i="3" s="1"/>
  <c r="J246" i="1"/>
  <c r="H236" i="1"/>
  <c r="D236" i="3" s="1"/>
  <c r="H228" i="1"/>
  <c r="D228" i="3" s="1"/>
  <c r="G218" i="1"/>
  <c r="C218" i="3" s="1"/>
  <c r="G207" i="1"/>
  <c r="C207" i="3" s="1"/>
  <c r="H198" i="1"/>
  <c r="D198" i="3" s="1"/>
  <c r="H188" i="1"/>
  <c r="D188" i="3" s="1"/>
  <c r="G178" i="1"/>
  <c r="C178" i="3" s="1"/>
  <c r="H168" i="1"/>
  <c r="D168" i="3" s="1"/>
  <c r="H160" i="1"/>
  <c r="D160" i="3" s="1"/>
  <c r="H148" i="1"/>
  <c r="D148" i="3" s="1"/>
  <c r="H138" i="1"/>
  <c r="D138" i="3" s="1"/>
  <c r="H130" i="1"/>
  <c r="D130" i="3" s="1"/>
  <c r="J118" i="1"/>
  <c r="H108" i="1"/>
  <c r="D108" i="3" s="1"/>
  <c r="H100" i="1"/>
  <c r="D100" i="3" s="1"/>
  <c r="G90" i="1"/>
  <c r="C90" i="3" s="1"/>
  <c r="G79" i="1"/>
  <c r="C79" i="3" s="1"/>
  <c r="H70" i="1"/>
  <c r="D70" i="3" s="1"/>
  <c r="H60" i="1"/>
  <c r="D60" i="3" s="1"/>
  <c r="G50" i="1"/>
  <c r="C50" i="3" s="1"/>
  <c r="G31" i="1"/>
  <c r="C31" i="3" s="1"/>
  <c r="G9" i="1"/>
  <c r="C9" i="3" s="1"/>
  <c r="I321" i="1"/>
  <c r="E321" i="3" s="1"/>
  <c r="I257" i="1"/>
  <c r="E257" i="3" s="1"/>
  <c r="I193" i="1"/>
  <c r="E193" i="3" s="1"/>
  <c r="I129" i="1"/>
  <c r="E129" i="3" s="1"/>
  <c r="I65" i="1"/>
  <c r="E65" i="3" s="1"/>
  <c r="I4" i="1"/>
  <c r="E4" i="3" s="1"/>
  <c r="I20" i="1"/>
  <c r="E20" i="3" s="1"/>
  <c r="I335" i="1"/>
  <c r="E335" i="3" s="1"/>
  <c r="I271" i="1"/>
  <c r="E271" i="3" s="1"/>
  <c r="I207" i="1"/>
  <c r="E207" i="3" s="1"/>
  <c r="I143" i="1"/>
  <c r="E143" i="3" s="1"/>
  <c r="I79" i="1"/>
  <c r="E79" i="3" s="1"/>
  <c r="I36" i="1"/>
  <c r="E36" i="3" s="1"/>
  <c r="I307" i="1"/>
  <c r="E307" i="3" s="1"/>
  <c r="I243" i="1"/>
  <c r="E243" i="3" s="1"/>
  <c r="I179" i="1"/>
  <c r="E179" i="3" s="1"/>
  <c r="I115" i="1"/>
  <c r="E115" i="3" s="1"/>
  <c r="I3" i="1"/>
  <c r="E3" i="3" s="1"/>
  <c r="I10" i="1"/>
  <c r="E10" i="3" s="1"/>
  <c r="I18" i="1"/>
  <c r="E18" i="3" s="1"/>
  <c r="I26" i="1"/>
  <c r="E26" i="3" s="1"/>
  <c r="I34" i="1"/>
  <c r="E34" i="3" s="1"/>
  <c r="I42" i="1"/>
  <c r="E42" i="3" s="1"/>
  <c r="I50" i="1"/>
  <c r="E50" i="3" s="1"/>
  <c r="I58" i="1"/>
  <c r="E58" i="3" s="1"/>
  <c r="I66" i="1"/>
  <c r="E66" i="3" s="1"/>
  <c r="I74" i="1"/>
  <c r="E74" i="3" s="1"/>
  <c r="I82" i="1"/>
  <c r="E82" i="3" s="1"/>
  <c r="I90" i="1"/>
  <c r="E90" i="3" s="1"/>
  <c r="I98" i="1"/>
  <c r="E98" i="3" s="1"/>
  <c r="I106" i="1"/>
  <c r="E106" i="3" s="1"/>
  <c r="I114" i="1"/>
  <c r="E114" i="3" s="1"/>
  <c r="I122" i="1"/>
  <c r="E122" i="3" s="1"/>
  <c r="I130" i="1"/>
  <c r="E130" i="3" s="1"/>
  <c r="I138" i="1"/>
  <c r="E138" i="3" s="1"/>
  <c r="I146" i="1"/>
  <c r="E146" i="3" s="1"/>
  <c r="I154" i="1"/>
  <c r="E154" i="3" s="1"/>
  <c r="I162" i="1"/>
  <c r="E162" i="3" s="1"/>
  <c r="I170" i="1"/>
  <c r="E170" i="3" s="1"/>
  <c r="I178" i="1"/>
  <c r="E178" i="3" s="1"/>
  <c r="I186" i="1"/>
  <c r="E186" i="3" s="1"/>
  <c r="I194" i="1"/>
  <c r="E194" i="3" s="1"/>
  <c r="I202" i="1"/>
  <c r="E202" i="3" s="1"/>
  <c r="I210" i="1"/>
  <c r="E210" i="3" s="1"/>
  <c r="I218" i="1"/>
  <c r="E218" i="3" s="1"/>
  <c r="I226" i="1"/>
  <c r="E226" i="3" s="1"/>
  <c r="I234" i="1"/>
  <c r="E234" i="3" s="1"/>
  <c r="I242" i="1"/>
  <c r="E242" i="3" s="1"/>
  <c r="I250" i="1"/>
  <c r="E250" i="3" s="1"/>
  <c r="I258" i="1"/>
  <c r="E258" i="3" s="1"/>
  <c r="I266" i="1"/>
  <c r="E266" i="3" s="1"/>
  <c r="I274" i="1"/>
  <c r="E274" i="3" s="1"/>
  <c r="I282" i="1"/>
  <c r="E282" i="3" s="1"/>
  <c r="I290" i="1"/>
  <c r="E290" i="3" s="1"/>
  <c r="I298" i="1"/>
  <c r="E298" i="3" s="1"/>
  <c r="I306" i="1"/>
  <c r="E306" i="3" s="1"/>
  <c r="I314" i="1"/>
  <c r="E314" i="3" s="1"/>
  <c r="I322" i="1"/>
  <c r="E322" i="3" s="1"/>
  <c r="I330" i="1"/>
  <c r="E330" i="3" s="1"/>
  <c r="I338" i="1"/>
  <c r="E338" i="3" s="1"/>
  <c r="I346" i="1"/>
  <c r="E346" i="3" s="1"/>
  <c r="I354" i="1"/>
  <c r="E354" i="3" s="1"/>
  <c r="I362" i="1"/>
  <c r="E362" i="3" s="1"/>
  <c r="I5" i="1"/>
  <c r="E5" i="3" s="1"/>
  <c r="I13" i="1"/>
  <c r="E13" i="3" s="1"/>
  <c r="I21" i="1"/>
  <c r="E21" i="3" s="1"/>
  <c r="I29" i="1"/>
  <c r="E29" i="3" s="1"/>
  <c r="I37" i="1"/>
  <c r="E37" i="3" s="1"/>
  <c r="I45" i="1"/>
  <c r="E45" i="3" s="1"/>
  <c r="I8" i="1"/>
  <c r="E8" i="3" s="1"/>
  <c r="I16" i="1"/>
  <c r="E16" i="3" s="1"/>
  <c r="I24" i="1"/>
  <c r="E24" i="3" s="1"/>
  <c r="I32" i="1"/>
  <c r="E32" i="3" s="1"/>
  <c r="I40" i="1"/>
  <c r="E40" i="3" s="1"/>
  <c r="I48" i="1"/>
  <c r="E48" i="3" s="1"/>
  <c r="I56" i="1"/>
  <c r="E56" i="3" s="1"/>
  <c r="I64" i="1"/>
  <c r="E64" i="3" s="1"/>
  <c r="I72" i="1"/>
  <c r="E72" i="3" s="1"/>
  <c r="I80" i="1"/>
  <c r="E80" i="3" s="1"/>
  <c r="I88" i="1"/>
  <c r="E88" i="3" s="1"/>
  <c r="I96" i="1"/>
  <c r="E96" i="3" s="1"/>
  <c r="I104" i="1"/>
  <c r="E104" i="3" s="1"/>
  <c r="I112" i="1"/>
  <c r="E112" i="3" s="1"/>
  <c r="I120" i="1"/>
  <c r="E120" i="3" s="1"/>
  <c r="I128" i="1"/>
  <c r="E128" i="3" s="1"/>
  <c r="I136" i="1"/>
  <c r="E136" i="3" s="1"/>
  <c r="I144" i="1"/>
  <c r="E144" i="3" s="1"/>
  <c r="I152" i="1"/>
  <c r="E152" i="3" s="1"/>
  <c r="I160" i="1"/>
  <c r="E160" i="3" s="1"/>
  <c r="I168" i="1"/>
  <c r="E168" i="3" s="1"/>
  <c r="I176" i="1"/>
  <c r="E176" i="3" s="1"/>
  <c r="I184" i="1"/>
  <c r="E184" i="3" s="1"/>
  <c r="I192" i="1"/>
  <c r="E192" i="3" s="1"/>
  <c r="I200" i="1"/>
  <c r="E200" i="3" s="1"/>
  <c r="I208" i="1"/>
  <c r="E208" i="3" s="1"/>
  <c r="I216" i="1"/>
  <c r="E216" i="3" s="1"/>
  <c r="I224" i="1"/>
  <c r="E224" i="3" s="1"/>
  <c r="I232" i="1"/>
  <c r="E232" i="3" s="1"/>
  <c r="I240" i="1"/>
  <c r="E240" i="3" s="1"/>
  <c r="I248" i="1"/>
  <c r="E248" i="3" s="1"/>
  <c r="I256" i="1"/>
  <c r="E256" i="3" s="1"/>
  <c r="I264" i="1"/>
  <c r="E264" i="3" s="1"/>
  <c r="I272" i="1"/>
  <c r="E272" i="3" s="1"/>
  <c r="I280" i="1"/>
  <c r="E280" i="3" s="1"/>
  <c r="I288" i="1"/>
  <c r="E288" i="3" s="1"/>
  <c r="I296" i="1"/>
  <c r="E296" i="3" s="1"/>
  <c r="I304" i="1"/>
  <c r="E304" i="3" s="1"/>
  <c r="I312" i="1"/>
  <c r="E312" i="3" s="1"/>
  <c r="I320" i="1"/>
  <c r="E320" i="3" s="1"/>
  <c r="I328" i="1"/>
  <c r="E328" i="3" s="1"/>
  <c r="I336" i="1"/>
  <c r="E336" i="3" s="1"/>
  <c r="I344" i="1"/>
  <c r="E344" i="3" s="1"/>
  <c r="I352" i="1"/>
  <c r="E352" i="3" s="1"/>
  <c r="I360" i="1"/>
  <c r="E360" i="3" s="1"/>
  <c r="I11" i="1"/>
  <c r="E11" i="3" s="1"/>
  <c r="I19" i="1"/>
  <c r="E19" i="3" s="1"/>
  <c r="I27" i="1"/>
  <c r="E27" i="3" s="1"/>
  <c r="I35" i="1"/>
  <c r="E35" i="3" s="1"/>
  <c r="I43" i="1"/>
  <c r="E43" i="3" s="1"/>
  <c r="I15" i="1"/>
  <c r="E15" i="3" s="1"/>
  <c r="I31" i="1"/>
  <c r="E31" i="3" s="1"/>
  <c r="I62" i="1"/>
  <c r="E62" i="3" s="1"/>
  <c r="I69" i="1"/>
  <c r="E69" i="3" s="1"/>
  <c r="I76" i="1"/>
  <c r="E76" i="3" s="1"/>
  <c r="I94" i="1"/>
  <c r="E94" i="3" s="1"/>
  <c r="I101" i="1"/>
  <c r="E101" i="3" s="1"/>
  <c r="I108" i="1"/>
  <c r="E108" i="3" s="1"/>
  <c r="I126" i="1"/>
  <c r="E126" i="3" s="1"/>
  <c r="I133" i="1"/>
  <c r="E133" i="3" s="1"/>
  <c r="I140" i="1"/>
  <c r="E140" i="3" s="1"/>
  <c r="I158" i="1"/>
  <c r="E158" i="3" s="1"/>
  <c r="I165" i="1"/>
  <c r="E165" i="3" s="1"/>
  <c r="I172" i="1"/>
  <c r="E172" i="3" s="1"/>
  <c r="I190" i="1"/>
  <c r="E190" i="3" s="1"/>
  <c r="I197" i="1"/>
  <c r="E197" i="3" s="1"/>
  <c r="I204" i="1"/>
  <c r="E204" i="3" s="1"/>
  <c r="I222" i="1"/>
  <c r="E222" i="3" s="1"/>
  <c r="I229" i="1"/>
  <c r="E229" i="3" s="1"/>
  <c r="I236" i="1"/>
  <c r="E236" i="3" s="1"/>
  <c r="I254" i="1"/>
  <c r="E254" i="3" s="1"/>
  <c r="I261" i="1"/>
  <c r="E261" i="3" s="1"/>
  <c r="I268" i="1"/>
  <c r="E268" i="3" s="1"/>
  <c r="I286" i="1"/>
  <c r="E286" i="3" s="1"/>
  <c r="I293" i="1"/>
  <c r="E293" i="3" s="1"/>
  <c r="I300" i="1"/>
  <c r="E300" i="3" s="1"/>
  <c r="I318" i="1"/>
  <c r="E318" i="3" s="1"/>
  <c r="I325" i="1"/>
  <c r="E325" i="3" s="1"/>
  <c r="I332" i="1"/>
  <c r="E332" i="3" s="1"/>
  <c r="I350" i="1"/>
  <c r="E350" i="3" s="1"/>
  <c r="I357" i="1"/>
  <c r="E357" i="3" s="1"/>
  <c r="I6" i="1"/>
  <c r="E6" i="3" s="1"/>
  <c r="I22" i="1"/>
  <c r="E22" i="3" s="1"/>
  <c r="I38" i="1"/>
  <c r="E38" i="3" s="1"/>
  <c r="I47" i="1"/>
  <c r="E47" i="3" s="1"/>
  <c r="I55" i="1"/>
  <c r="E55" i="3" s="1"/>
  <c r="I59" i="1"/>
  <c r="E59" i="3" s="1"/>
  <c r="I73" i="1"/>
  <c r="E73" i="3" s="1"/>
  <c r="I87" i="1"/>
  <c r="E87" i="3" s="1"/>
  <c r="I91" i="1"/>
  <c r="E91" i="3" s="1"/>
  <c r="I105" i="1"/>
  <c r="E105" i="3" s="1"/>
  <c r="I119" i="1"/>
  <c r="E119" i="3" s="1"/>
  <c r="I123" i="1"/>
  <c r="E123" i="3" s="1"/>
  <c r="I137" i="1"/>
  <c r="E137" i="3" s="1"/>
  <c r="I151" i="1"/>
  <c r="E151" i="3" s="1"/>
  <c r="I155" i="1"/>
  <c r="E155" i="3" s="1"/>
  <c r="I169" i="1"/>
  <c r="E169" i="3" s="1"/>
  <c r="I183" i="1"/>
  <c r="E183" i="3" s="1"/>
  <c r="I187" i="1"/>
  <c r="E187" i="3" s="1"/>
  <c r="I201" i="1"/>
  <c r="E201" i="3" s="1"/>
  <c r="I215" i="1"/>
  <c r="E215" i="3" s="1"/>
  <c r="I219" i="1"/>
  <c r="E219" i="3" s="1"/>
  <c r="I233" i="1"/>
  <c r="E233" i="3" s="1"/>
  <c r="I247" i="1"/>
  <c r="E247" i="3" s="1"/>
  <c r="I251" i="1"/>
  <c r="E251" i="3" s="1"/>
  <c r="I265" i="1"/>
  <c r="E265" i="3" s="1"/>
  <c r="I279" i="1"/>
  <c r="E279" i="3" s="1"/>
  <c r="I283" i="1"/>
  <c r="E283" i="3" s="1"/>
  <c r="I297" i="1"/>
  <c r="E297" i="3" s="1"/>
  <c r="I311" i="1"/>
  <c r="E311" i="3" s="1"/>
  <c r="I315" i="1"/>
  <c r="E315" i="3" s="1"/>
  <c r="I329" i="1"/>
  <c r="E329" i="3" s="1"/>
  <c r="I343" i="1"/>
  <c r="E343" i="3" s="1"/>
  <c r="I347" i="1"/>
  <c r="E347" i="3" s="1"/>
  <c r="I361" i="1"/>
  <c r="E361" i="3" s="1"/>
  <c r="I23" i="1"/>
  <c r="E23" i="3" s="1"/>
  <c r="I49" i="1"/>
  <c r="E49" i="3" s="1"/>
  <c r="I60" i="1"/>
  <c r="E60" i="3" s="1"/>
  <c r="I92" i="1"/>
  <c r="E92" i="3" s="1"/>
  <c r="I124" i="1"/>
  <c r="E124" i="3" s="1"/>
  <c r="I213" i="1"/>
  <c r="E213" i="3" s="1"/>
  <c r="I284" i="1"/>
  <c r="E284" i="3" s="1"/>
  <c r="I302" i="1"/>
  <c r="E302" i="3" s="1"/>
  <c r="I309" i="1"/>
  <c r="E309" i="3" s="1"/>
  <c r="I30" i="1"/>
  <c r="E30" i="3" s="1"/>
  <c r="I71" i="1"/>
  <c r="E71" i="3" s="1"/>
  <c r="I121" i="1"/>
  <c r="E121" i="3" s="1"/>
  <c r="I153" i="1"/>
  <c r="E153" i="3" s="1"/>
  <c r="I185" i="1"/>
  <c r="E185" i="3" s="1"/>
  <c r="I199" i="1"/>
  <c r="E199" i="3" s="1"/>
  <c r="I231" i="1"/>
  <c r="E231" i="3" s="1"/>
  <c r="I281" i="1"/>
  <c r="E281" i="3" s="1"/>
  <c r="I313" i="1"/>
  <c r="E313" i="3" s="1"/>
  <c r="I345" i="1"/>
  <c r="E345" i="3" s="1"/>
  <c r="I359" i="1"/>
  <c r="E359" i="3" s="1"/>
  <c r="I9" i="1"/>
  <c r="E9" i="3" s="1"/>
  <c r="I46" i="1"/>
  <c r="E46" i="3" s="1"/>
  <c r="I54" i="1"/>
  <c r="E54" i="3" s="1"/>
  <c r="I61" i="1"/>
  <c r="E61" i="3" s="1"/>
  <c r="I93" i="1"/>
  <c r="E93" i="3" s="1"/>
  <c r="I100" i="1"/>
  <c r="E100" i="3" s="1"/>
  <c r="I118" i="1"/>
  <c r="E118" i="3" s="1"/>
  <c r="I157" i="1"/>
  <c r="E157" i="3" s="1"/>
  <c r="I260" i="1"/>
  <c r="E260" i="3" s="1"/>
  <c r="I278" i="1"/>
  <c r="E278" i="3" s="1"/>
  <c r="I285" i="1"/>
  <c r="E285" i="3" s="1"/>
  <c r="I292" i="1"/>
  <c r="E292" i="3" s="1"/>
  <c r="I310" i="1"/>
  <c r="E310" i="3" s="1"/>
  <c r="I156" i="1"/>
  <c r="E156" i="3" s="1"/>
  <c r="I174" i="1"/>
  <c r="E174" i="3" s="1"/>
  <c r="I220" i="1"/>
  <c r="E220" i="3" s="1"/>
  <c r="I238" i="1"/>
  <c r="E238" i="3" s="1"/>
  <c r="I277" i="1"/>
  <c r="E277" i="3" s="1"/>
  <c r="I316" i="1"/>
  <c r="E316" i="3" s="1"/>
  <c r="I334" i="1"/>
  <c r="E334" i="3" s="1"/>
  <c r="I341" i="1"/>
  <c r="E341" i="3" s="1"/>
  <c r="I348" i="1"/>
  <c r="E348" i="3" s="1"/>
  <c r="I14" i="1"/>
  <c r="E14" i="3" s="1"/>
  <c r="I89" i="1"/>
  <c r="E89" i="3" s="1"/>
  <c r="I103" i="1"/>
  <c r="E103" i="3" s="1"/>
  <c r="I135" i="1"/>
  <c r="E135" i="3" s="1"/>
  <c r="I167" i="1"/>
  <c r="E167" i="3" s="1"/>
  <c r="I203" i="1"/>
  <c r="E203" i="3" s="1"/>
  <c r="I249" i="1"/>
  <c r="E249" i="3" s="1"/>
  <c r="I267" i="1"/>
  <c r="E267" i="3" s="1"/>
  <c r="I299" i="1"/>
  <c r="E299" i="3" s="1"/>
  <c r="I327" i="1"/>
  <c r="E327" i="3" s="1"/>
  <c r="I41" i="1"/>
  <c r="E41" i="3" s="1"/>
  <c r="I68" i="1"/>
  <c r="E68" i="3" s="1"/>
  <c r="I125" i="1"/>
  <c r="E125" i="3" s="1"/>
  <c r="I132" i="1"/>
  <c r="E132" i="3" s="1"/>
  <c r="I150" i="1"/>
  <c r="E150" i="3" s="1"/>
  <c r="I189" i="1"/>
  <c r="E189" i="3" s="1"/>
  <c r="I196" i="1"/>
  <c r="E196" i="3" s="1"/>
  <c r="I214" i="1"/>
  <c r="E214" i="3" s="1"/>
  <c r="I317" i="1"/>
  <c r="E317" i="3" s="1"/>
  <c r="I324" i="1"/>
  <c r="E324" i="3" s="1"/>
  <c r="I342" i="1"/>
  <c r="E342" i="3" s="1"/>
  <c r="I349" i="1"/>
  <c r="E349" i="3" s="1"/>
  <c r="I17" i="1"/>
  <c r="E17" i="3" s="1"/>
  <c r="I33" i="1"/>
  <c r="E33" i="3" s="1"/>
  <c r="I52" i="1"/>
  <c r="E52" i="3" s="1"/>
  <c r="I70" i="1"/>
  <c r="E70" i="3" s="1"/>
  <c r="I77" i="1"/>
  <c r="E77" i="3" s="1"/>
  <c r="I84" i="1"/>
  <c r="E84" i="3" s="1"/>
  <c r="I102" i="1"/>
  <c r="E102" i="3" s="1"/>
  <c r="I109" i="1"/>
  <c r="E109" i="3" s="1"/>
  <c r="I116" i="1"/>
  <c r="E116" i="3" s="1"/>
  <c r="I134" i="1"/>
  <c r="E134" i="3" s="1"/>
  <c r="I141" i="1"/>
  <c r="E141" i="3" s="1"/>
  <c r="I148" i="1"/>
  <c r="E148" i="3" s="1"/>
  <c r="I166" i="1"/>
  <c r="E166" i="3" s="1"/>
  <c r="I173" i="1"/>
  <c r="E173" i="3" s="1"/>
  <c r="I180" i="1"/>
  <c r="E180" i="3" s="1"/>
  <c r="I198" i="1"/>
  <c r="E198" i="3" s="1"/>
  <c r="I205" i="1"/>
  <c r="E205" i="3" s="1"/>
  <c r="I212" i="1"/>
  <c r="E212" i="3" s="1"/>
  <c r="I230" i="1"/>
  <c r="E230" i="3" s="1"/>
  <c r="I237" i="1"/>
  <c r="E237" i="3" s="1"/>
  <c r="I244" i="1"/>
  <c r="E244" i="3" s="1"/>
  <c r="I262" i="1"/>
  <c r="E262" i="3" s="1"/>
  <c r="I269" i="1"/>
  <c r="E269" i="3" s="1"/>
  <c r="I276" i="1"/>
  <c r="E276" i="3" s="1"/>
  <c r="I294" i="1"/>
  <c r="E294" i="3" s="1"/>
  <c r="I301" i="1"/>
  <c r="E301" i="3" s="1"/>
  <c r="I308" i="1"/>
  <c r="E308" i="3" s="1"/>
  <c r="I326" i="1"/>
  <c r="E326" i="3" s="1"/>
  <c r="I333" i="1"/>
  <c r="E333" i="3" s="1"/>
  <c r="I340" i="1"/>
  <c r="E340" i="3" s="1"/>
  <c r="I358" i="1"/>
  <c r="E358" i="3" s="1"/>
  <c r="I12" i="1"/>
  <c r="E12" i="3" s="1"/>
  <c r="I28" i="1"/>
  <c r="E28" i="3" s="1"/>
  <c r="I44" i="1"/>
  <c r="E44" i="3" s="1"/>
  <c r="I63" i="1"/>
  <c r="E63" i="3" s="1"/>
  <c r="I67" i="1"/>
  <c r="E67" i="3" s="1"/>
  <c r="I81" i="1"/>
  <c r="E81" i="3" s="1"/>
  <c r="I95" i="1"/>
  <c r="E95" i="3" s="1"/>
  <c r="I99" i="1"/>
  <c r="E99" i="3" s="1"/>
  <c r="I113" i="1"/>
  <c r="E113" i="3" s="1"/>
  <c r="I127" i="1"/>
  <c r="E127" i="3" s="1"/>
  <c r="I131" i="1"/>
  <c r="E131" i="3" s="1"/>
  <c r="I145" i="1"/>
  <c r="E145" i="3" s="1"/>
  <c r="I159" i="1"/>
  <c r="E159" i="3" s="1"/>
  <c r="I163" i="1"/>
  <c r="E163" i="3" s="1"/>
  <c r="I177" i="1"/>
  <c r="E177" i="3" s="1"/>
  <c r="I191" i="1"/>
  <c r="E191" i="3" s="1"/>
  <c r="I195" i="1"/>
  <c r="E195" i="3" s="1"/>
  <c r="I209" i="1"/>
  <c r="E209" i="3" s="1"/>
  <c r="I223" i="1"/>
  <c r="E223" i="3" s="1"/>
  <c r="I227" i="1"/>
  <c r="E227" i="3" s="1"/>
  <c r="I241" i="1"/>
  <c r="E241" i="3" s="1"/>
  <c r="I255" i="1"/>
  <c r="E255" i="3" s="1"/>
  <c r="I259" i="1"/>
  <c r="E259" i="3" s="1"/>
  <c r="I273" i="1"/>
  <c r="E273" i="3" s="1"/>
  <c r="I287" i="1"/>
  <c r="E287" i="3" s="1"/>
  <c r="I291" i="1"/>
  <c r="E291" i="3" s="1"/>
  <c r="I305" i="1"/>
  <c r="E305" i="3" s="1"/>
  <c r="I319" i="1"/>
  <c r="E319" i="3" s="1"/>
  <c r="I323" i="1"/>
  <c r="E323" i="3" s="1"/>
  <c r="I337" i="1"/>
  <c r="E337" i="3" s="1"/>
  <c r="I351" i="1"/>
  <c r="E351" i="3" s="1"/>
  <c r="I355" i="1"/>
  <c r="E355" i="3" s="1"/>
  <c r="I7" i="1"/>
  <c r="E7" i="3" s="1"/>
  <c r="I39" i="1"/>
  <c r="E39" i="3" s="1"/>
  <c r="I53" i="1"/>
  <c r="E53" i="3" s="1"/>
  <c r="I78" i="1"/>
  <c r="E78" i="3" s="1"/>
  <c r="I85" i="1"/>
  <c r="E85" i="3" s="1"/>
  <c r="I110" i="1"/>
  <c r="E110" i="3" s="1"/>
  <c r="I117" i="1"/>
  <c r="E117" i="3" s="1"/>
  <c r="I142" i="1"/>
  <c r="E142" i="3" s="1"/>
  <c r="I149" i="1"/>
  <c r="E149" i="3" s="1"/>
  <c r="I181" i="1"/>
  <c r="E181" i="3" s="1"/>
  <c r="I188" i="1"/>
  <c r="E188" i="3" s="1"/>
  <c r="I206" i="1"/>
  <c r="E206" i="3" s="1"/>
  <c r="I245" i="1"/>
  <c r="E245" i="3" s="1"/>
  <c r="I252" i="1"/>
  <c r="E252" i="3" s="1"/>
  <c r="I270" i="1"/>
  <c r="E270" i="3" s="1"/>
  <c r="I57" i="1"/>
  <c r="E57" i="3" s="1"/>
  <c r="I75" i="1"/>
  <c r="E75" i="3" s="1"/>
  <c r="I107" i="1"/>
  <c r="E107" i="3" s="1"/>
  <c r="I139" i="1"/>
  <c r="E139" i="3" s="1"/>
  <c r="I171" i="1"/>
  <c r="E171" i="3" s="1"/>
  <c r="I217" i="1"/>
  <c r="E217" i="3" s="1"/>
  <c r="I235" i="1"/>
  <c r="E235" i="3" s="1"/>
  <c r="I263" i="1"/>
  <c r="E263" i="3" s="1"/>
  <c r="I295" i="1"/>
  <c r="E295" i="3" s="1"/>
  <c r="I331" i="1"/>
  <c r="E331" i="3" s="1"/>
  <c r="I25" i="1"/>
  <c r="E25" i="3" s="1"/>
  <c r="I86" i="1"/>
  <c r="E86" i="3" s="1"/>
  <c r="I164" i="1"/>
  <c r="E164" i="3" s="1"/>
  <c r="I182" i="1"/>
  <c r="E182" i="3" s="1"/>
  <c r="I221" i="1"/>
  <c r="E221" i="3" s="1"/>
  <c r="I228" i="1"/>
  <c r="E228" i="3" s="1"/>
  <c r="I246" i="1"/>
  <c r="E246" i="3" s="1"/>
  <c r="I253" i="1"/>
  <c r="E253" i="3" s="1"/>
  <c r="I356" i="1"/>
  <c r="E356" i="3" s="1"/>
  <c r="I353" i="1"/>
  <c r="E353" i="3" s="1"/>
  <c r="I289" i="1"/>
  <c r="E289" i="3" s="1"/>
  <c r="I225" i="1"/>
  <c r="E225" i="3" s="1"/>
  <c r="I161" i="1"/>
  <c r="E161" i="3" s="1"/>
  <c r="I97" i="1"/>
  <c r="E97" i="3" s="1"/>
  <c r="J242" i="1"/>
  <c r="J178" i="1"/>
  <c r="J30" i="1"/>
  <c r="J14" i="1"/>
  <c r="J320" i="1"/>
  <c r="J270" i="1"/>
  <c r="J252" i="1"/>
  <c r="J224" i="1"/>
  <c r="J160" i="1"/>
  <c r="J128" i="1"/>
  <c r="J96" i="1"/>
  <c r="J64" i="1"/>
  <c r="J298" i="1"/>
  <c r="J266" i="1"/>
  <c r="J202" i="1"/>
  <c r="J74" i="1"/>
  <c r="J44" i="1"/>
  <c r="J358" i="1"/>
  <c r="J344" i="1"/>
  <c r="J340" i="1"/>
  <c r="J326" i="1"/>
  <c r="J312" i="1"/>
  <c r="J308" i="1"/>
  <c r="J294" i="1"/>
  <c r="J280" i="1"/>
  <c r="J276" i="1"/>
  <c r="J262" i="1"/>
  <c r="J248" i="1"/>
  <c r="J244" i="1"/>
  <c r="J230" i="1"/>
  <c r="J216" i="1"/>
  <c r="J212" i="1"/>
  <c r="J198" i="1"/>
  <c r="J184" i="1"/>
  <c r="J180" i="1"/>
  <c r="J166" i="1"/>
  <c r="J152" i="1"/>
  <c r="J148" i="1"/>
  <c r="J134" i="1"/>
  <c r="J120" i="1"/>
  <c r="J116" i="1"/>
  <c r="J102" i="1"/>
  <c r="J88" i="1"/>
  <c r="J84" i="1"/>
  <c r="J70" i="1"/>
  <c r="J56" i="1"/>
  <c r="J52" i="1"/>
  <c r="G49" i="1"/>
  <c r="C49" i="3" s="1"/>
  <c r="G39" i="1"/>
  <c r="C39" i="3" s="1"/>
  <c r="G34" i="1"/>
  <c r="C34" i="3" s="1"/>
  <c r="G23" i="1"/>
  <c r="C23" i="3" s="1"/>
  <c r="G18" i="1"/>
  <c r="C18" i="3" s="1"/>
  <c r="G7" i="1"/>
  <c r="C7" i="3" s="1"/>
  <c r="G362" i="1"/>
  <c r="C362" i="3" s="1"/>
  <c r="J354" i="1"/>
  <c r="G351" i="1"/>
  <c r="C351" i="3" s="1"/>
  <c r="G348" i="1"/>
  <c r="C348" i="3" s="1"/>
  <c r="H344" i="1"/>
  <c r="D344" i="3" s="1"/>
  <c r="G337" i="1"/>
  <c r="C337" i="3" s="1"/>
  <c r="G330" i="1"/>
  <c r="C330" i="3" s="1"/>
  <c r="J322" i="1"/>
  <c r="G319" i="1"/>
  <c r="C319" i="3" s="1"/>
  <c r="G316" i="1"/>
  <c r="C316" i="3" s="1"/>
  <c r="H312" i="1"/>
  <c r="D312" i="3" s="1"/>
  <c r="G305" i="1"/>
  <c r="C305" i="3" s="1"/>
  <c r="G298" i="1"/>
  <c r="C298" i="3" s="1"/>
  <c r="J290" i="1"/>
  <c r="G287" i="1"/>
  <c r="C287" i="3" s="1"/>
  <c r="G284" i="1"/>
  <c r="C284" i="3" s="1"/>
  <c r="H280" i="1"/>
  <c r="D280" i="3" s="1"/>
  <c r="G273" i="1"/>
  <c r="C273" i="3" s="1"/>
  <c r="G266" i="1"/>
  <c r="C266" i="3" s="1"/>
  <c r="J258" i="1"/>
  <c r="G255" i="1"/>
  <c r="C255" i="3" s="1"/>
  <c r="G252" i="1"/>
  <c r="C252" i="3" s="1"/>
  <c r="H248" i="1"/>
  <c r="D248" i="3" s="1"/>
  <c r="G241" i="1"/>
  <c r="C241" i="3" s="1"/>
  <c r="G234" i="1"/>
  <c r="C234" i="3" s="1"/>
  <c r="J226" i="1"/>
  <c r="G223" i="1"/>
  <c r="C223" i="3" s="1"/>
  <c r="G220" i="1"/>
  <c r="C220" i="3" s="1"/>
  <c r="H216" i="1"/>
  <c r="D216" i="3" s="1"/>
  <c r="G209" i="1"/>
  <c r="C209" i="3" s="1"/>
  <c r="G202" i="1"/>
  <c r="C202" i="3" s="1"/>
  <c r="J194" i="1"/>
  <c r="G191" i="1"/>
  <c r="C191" i="3" s="1"/>
  <c r="G188" i="1"/>
  <c r="C188" i="3" s="1"/>
  <c r="H184" i="1"/>
  <c r="D184" i="3" s="1"/>
  <c r="G177" i="1"/>
  <c r="C177" i="3" s="1"/>
  <c r="G170" i="1"/>
  <c r="C170" i="3" s="1"/>
  <c r="J162" i="1"/>
  <c r="G159" i="1"/>
  <c r="C159" i="3" s="1"/>
  <c r="G156" i="1"/>
  <c r="C156" i="3" s="1"/>
  <c r="H152" i="1"/>
  <c r="D152" i="3" s="1"/>
  <c r="G145" i="1"/>
  <c r="C145" i="3" s="1"/>
  <c r="G138" i="1"/>
  <c r="C138" i="3" s="1"/>
  <c r="J130" i="1"/>
  <c r="G127" i="1"/>
  <c r="C127" i="3" s="1"/>
  <c r="G124" i="1"/>
  <c r="C124" i="3" s="1"/>
  <c r="H120" i="1"/>
  <c r="D120" i="3" s="1"/>
  <c r="G113" i="1"/>
  <c r="C113" i="3" s="1"/>
  <c r="G106" i="1"/>
  <c r="C106" i="3" s="1"/>
  <c r="J98" i="1"/>
  <c r="G95" i="1"/>
  <c r="C95" i="3" s="1"/>
  <c r="G92" i="1"/>
  <c r="C92" i="3" s="1"/>
  <c r="H88" i="1"/>
  <c r="D88" i="3" s="1"/>
  <c r="G81" i="1"/>
  <c r="C81" i="3" s="1"/>
  <c r="G74" i="1"/>
  <c r="C74" i="3" s="1"/>
  <c r="J66" i="1"/>
  <c r="G63" i="1"/>
  <c r="C63" i="3" s="1"/>
  <c r="H56" i="1"/>
  <c r="D56" i="3" s="1"/>
  <c r="J48" i="1"/>
  <c r="H44" i="1"/>
  <c r="D44" i="3" s="1"/>
  <c r="J38" i="1"/>
  <c r="H28" i="1"/>
  <c r="D28" i="3" s="1"/>
  <c r="J22" i="1"/>
  <c r="J6" i="1"/>
  <c r="J338" i="1"/>
  <c r="J210" i="1"/>
  <c r="J146" i="1"/>
  <c r="J82" i="1"/>
  <c r="J334" i="1"/>
  <c r="J302" i="1"/>
  <c r="J284" i="1"/>
  <c r="J256" i="1"/>
  <c r="J174" i="1"/>
  <c r="J142" i="1"/>
  <c r="J110" i="1"/>
  <c r="J92" i="1"/>
  <c r="J362" i="1"/>
  <c r="J330" i="1"/>
  <c r="J5" i="1"/>
  <c r="J7" i="1"/>
  <c r="J9" i="1"/>
  <c r="J11" i="1"/>
  <c r="J13" i="1"/>
  <c r="J15" i="1"/>
  <c r="J17" i="1"/>
  <c r="J19" i="1"/>
  <c r="J21" i="1"/>
  <c r="J23" i="1"/>
  <c r="J25" i="1"/>
  <c r="J27" i="1"/>
  <c r="J29" i="1"/>
  <c r="J31" i="1"/>
  <c r="J33" i="1"/>
  <c r="J35" i="1"/>
  <c r="J37" i="1"/>
  <c r="J39" i="1"/>
  <c r="J41" i="1"/>
  <c r="J43" i="1"/>
  <c r="J45" i="1"/>
  <c r="J47" i="1"/>
  <c r="J49" i="1"/>
  <c r="J51" i="1"/>
  <c r="J53" i="1"/>
  <c r="J55" i="1"/>
  <c r="J57" i="1"/>
  <c r="J59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95" i="1"/>
  <c r="J97" i="1"/>
  <c r="J99" i="1"/>
  <c r="J101" i="1"/>
  <c r="J103" i="1"/>
  <c r="J105" i="1"/>
  <c r="J107" i="1"/>
  <c r="J109" i="1"/>
  <c r="J111" i="1"/>
  <c r="J113" i="1"/>
  <c r="J115" i="1"/>
  <c r="J117" i="1"/>
  <c r="J119" i="1"/>
  <c r="J121" i="1"/>
  <c r="J123" i="1"/>
  <c r="J125" i="1"/>
  <c r="J127" i="1"/>
  <c r="J129" i="1"/>
  <c r="J131" i="1"/>
  <c r="J133" i="1"/>
  <c r="J135" i="1"/>
  <c r="J137" i="1"/>
  <c r="J139" i="1"/>
  <c r="J141" i="1"/>
  <c r="J143" i="1"/>
  <c r="J145" i="1"/>
  <c r="J147" i="1"/>
  <c r="J149" i="1"/>
  <c r="J151" i="1"/>
  <c r="J153" i="1"/>
  <c r="J155" i="1"/>
  <c r="J157" i="1"/>
  <c r="J159" i="1"/>
  <c r="J161" i="1"/>
  <c r="J163" i="1"/>
  <c r="J165" i="1"/>
  <c r="J167" i="1"/>
  <c r="J169" i="1"/>
  <c r="J171" i="1"/>
  <c r="J173" i="1"/>
  <c r="J175" i="1"/>
  <c r="J177" i="1"/>
  <c r="J179" i="1"/>
  <c r="J181" i="1"/>
  <c r="J183" i="1"/>
  <c r="J185" i="1"/>
  <c r="J187" i="1"/>
  <c r="J189" i="1"/>
  <c r="J191" i="1"/>
  <c r="J193" i="1"/>
  <c r="J195" i="1"/>
  <c r="J197" i="1"/>
  <c r="J199" i="1"/>
  <c r="J201" i="1"/>
  <c r="J203" i="1"/>
  <c r="J205" i="1"/>
  <c r="J207" i="1"/>
  <c r="J209" i="1"/>
  <c r="J211" i="1"/>
  <c r="J213" i="1"/>
  <c r="J215" i="1"/>
  <c r="J217" i="1"/>
  <c r="J219" i="1"/>
  <c r="J221" i="1"/>
  <c r="J223" i="1"/>
  <c r="J225" i="1"/>
  <c r="J227" i="1"/>
  <c r="J229" i="1"/>
  <c r="J231" i="1"/>
  <c r="J233" i="1"/>
  <c r="J235" i="1"/>
  <c r="J237" i="1"/>
  <c r="J239" i="1"/>
  <c r="J241" i="1"/>
  <c r="J243" i="1"/>
  <c r="J245" i="1"/>
  <c r="J247" i="1"/>
  <c r="J249" i="1"/>
  <c r="J251" i="1"/>
  <c r="J253" i="1"/>
  <c r="J255" i="1"/>
  <c r="J257" i="1"/>
  <c r="J259" i="1"/>
  <c r="J261" i="1"/>
  <c r="J263" i="1"/>
  <c r="J265" i="1"/>
  <c r="J267" i="1"/>
  <c r="J269" i="1"/>
  <c r="J271" i="1"/>
  <c r="J273" i="1"/>
  <c r="J275" i="1"/>
  <c r="J277" i="1"/>
  <c r="J279" i="1"/>
  <c r="J281" i="1"/>
  <c r="J283" i="1"/>
  <c r="J285" i="1"/>
  <c r="J287" i="1"/>
  <c r="J289" i="1"/>
  <c r="J291" i="1"/>
  <c r="J293" i="1"/>
  <c r="J295" i="1"/>
  <c r="J297" i="1"/>
  <c r="J299" i="1"/>
  <c r="J301" i="1"/>
  <c r="J303" i="1"/>
  <c r="J305" i="1"/>
  <c r="J307" i="1"/>
  <c r="J309" i="1"/>
  <c r="J311" i="1"/>
  <c r="J313" i="1"/>
  <c r="J315" i="1"/>
  <c r="J317" i="1"/>
  <c r="J319" i="1"/>
  <c r="J321" i="1"/>
  <c r="J323" i="1"/>
  <c r="J325" i="1"/>
  <c r="J327" i="1"/>
  <c r="J329" i="1"/>
  <c r="J331" i="1"/>
  <c r="J333" i="1"/>
  <c r="J335" i="1"/>
  <c r="J337" i="1"/>
  <c r="J339" i="1"/>
  <c r="J341" i="1"/>
  <c r="J343" i="1"/>
  <c r="J345" i="1"/>
  <c r="J347" i="1"/>
  <c r="J349" i="1"/>
  <c r="J351" i="1"/>
  <c r="J353" i="1"/>
  <c r="J355" i="1"/>
  <c r="J357" i="1"/>
  <c r="J359" i="1"/>
  <c r="J361" i="1"/>
  <c r="J10" i="1"/>
  <c r="J18" i="1"/>
  <c r="J26" i="1"/>
  <c r="J34" i="1"/>
  <c r="J42" i="1"/>
  <c r="J50" i="1"/>
  <c r="J3" i="1"/>
  <c r="J8" i="1"/>
  <c r="J16" i="1"/>
  <c r="J24" i="1"/>
  <c r="J32" i="1"/>
  <c r="J40" i="1"/>
  <c r="J306" i="1"/>
  <c r="J274" i="1"/>
  <c r="J114" i="1"/>
  <c r="J352" i="1"/>
  <c r="J348" i="1"/>
  <c r="J316" i="1"/>
  <c r="J288" i="1"/>
  <c r="J238" i="1"/>
  <c r="J220" i="1"/>
  <c r="J206" i="1"/>
  <c r="J192" i="1"/>
  <c r="J188" i="1"/>
  <c r="J156" i="1"/>
  <c r="J124" i="1"/>
  <c r="J78" i="1"/>
  <c r="J60" i="1"/>
  <c r="J170" i="1"/>
  <c r="J138" i="1"/>
  <c r="J106" i="1"/>
  <c r="J28" i="1"/>
  <c r="J12" i="1"/>
  <c r="G5" i="1"/>
  <c r="C5" i="3" s="1"/>
  <c r="G8" i="1"/>
  <c r="C8" i="3" s="1"/>
  <c r="G13" i="1"/>
  <c r="C13" i="3" s="1"/>
  <c r="G16" i="1"/>
  <c r="C16" i="3" s="1"/>
  <c r="G21" i="1"/>
  <c r="C21" i="3" s="1"/>
  <c r="G24" i="1"/>
  <c r="C24" i="3" s="1"/>
  <c r="G29" i="1"/>
  <c r="C29" i="3" s="1"/>
  <c r="G32" i="1"/>
  <c r="C32" i="3" s="1"/>
  <c r="G37" i="1"/>
  <c r="C37" i="3" s="1"/>
  <c r="G40" i="1"/>
  <c r="C40" i="3" s="1"/>
  <c r="G45" i="1"/>
  <c r="C45" i="3" s="1"/>
  <c r="G48" i="1"/>
  <c r="C48" i="3" s="1"/>
  <c r="G53" i="1"/>
  <c r="C53" i="3" s="1"/>
  <c r="G56" i="1"/>
  <c r="C56" i="3" s="1"/>
  <c r="G61" i="1"/>
  <c r="C61" i="3" s="1"/>
  <c r="G64" i="1"/>
  <c r="C64" i="3" s="1"/>
  <c r="G69" i="1"/>
  <c r="C69" i="3" s="1"/>
  <c r="G72" i="1"/>
  <c r="C72" i="3" s="1"/>
  <c r="G77" i="1"/>
  <c r="C77" i="3" s="1"/>
  <c r="G80" i="1"/>
  <c r="C80" i="3" s="1"/>
  <c r="G85" i="1"/>
  <c r="C85" i="3" s="1"/>
  <c r="G88" i="1"/>
  <c r="C88" i="3" s="1"/>
  <c r="G93" i="1"/>
  <c r="C93" i="3" s="1"/>
  <c r="G96" i="1"/>
  <c r="C96" i="3" s="1"/>
  <c r="G101" i="1"/>
  <c r="C101" i="3" s="1"/>
  <c r="G104" i="1"/>
  <c r="C104" i="3" s="1"/>
  <c r="G109" i="1"/>
  <c r="C109" i="3" s="1"/>
  <c r="G112" i="1"/>
  <c r="C112" i="3" s="1"/>
  <c r="G117" i="1"/>
  <c r="C117" i="3" s="1"/>
  <c r="G120" i="1"/>
  <c r="C120" i="3" s="1"/>
  <c r="G125" i="1"/>
  <c r="C125" i="3" s="1"/>
  <c r="G128" i="1"/>
  <c r="C128" i="3" s="1"/>
  <c r="G133" i="1"/>
  <c r="C133" i="3" s="1"/>
  <c r="G136" i="1"/>
  <c r="C136" i="3" s="1"/>
  <c r="G141" i="1"/>
  <c r="C141" i="3" s="1"/>
  <c r="G144" i="1"/>
  <c r="C144" i="3" s="1"/>
  <c r="G149" i="1"/>
  <c r="C149" i="3" s="1"/>
  <c r="G152" i="1"/>
  <c r="C152" i="3" s="1"/>
  <c r="G157" i="1"/>
  <c r="C157" i="3" s="1"/>
  <c r="G160" i="1"/>
  <c r="C160" i="3" s="1"/>
  <c r="G165" i="1"/>
  <c r="C165" i="3" s="1"/>
  <c r="G168" i="1"/>
  <c r="C168" i="3" s="1"/>
  <c r="G173" i="1"/>
  <c r="C173" i="3" s="1"/>
  <c r="G176" i="1"/>
  <c r="C176" i="3" s="1"/>
  <c r="G181" i="1"/>
  <c r="C181" i="3" s="1"/>
  <c r="G184" i="1"/>
  <c r="C184" i="3" s="1"/>
  <c r="G189" i="1"/>
  <c r="C189" i="3" s="1"/>
  <c r="G192" i="1"/>
  <c r="C192" i="3" s="1"/>
  <c r="G197" i="1"/>
  <c r="C197" i="3" s="1"/>
  <c r="G200" i="1"/>
  <c r="C200" i="3" s="1"/>
  <c r="G205" i="1"/>
  <c r="C205" i="3" s="1"/>
  <c r="G208" i="1"/>
  <c r="C208" i="3" s="1"/>
  <c r="G213" i="1"/>
  <c r="C213" i="3" s="1"/>
  <c r="G216" i="1"/>
  <c r="C216" i="3" s="1"/>
  <c r="G221" i="1"/>
  <c r="C221" i="3" s="1"/>
  <c r="G224" i="1"/>
  <c r="C224" i="3" s="1"/>
  <c r="G229" i="1"/>
  <c r="C229" i="3" s="1"/>
  <c r="G232" i="1"/>
  <c r="C232" i="3" s="1"/>
  <c r="G237" i="1"/>
  <c r="C237" i="3" s="1"/>
  <c r="G240" i="1"/>
  <c r="C240" i="3" s="1"/>
  <c r="G245" i="1"/>
  <c r="C245" i="3" s="1"/>
  <c r="G248" i="1"/>
  <c r="C248" i="3" s="1"/>
  <c r="G253" i="1"/>
  <c r="C253" i="3" s="1"/>
  <c r="G256" i="1"/>
  <c r="C256" i="3" s="1"/>
  <c r="G261" i="1"/>
  <c r="C261" i="3" s="1"/>
  <c r="G264" i="1"/>
  <c r="C264" i="3" s="1"/>
  <c r="G269" i="1"/>
  <c r="C269" i="3" s="1"/>
  <c r="G272" i="1"/>
  <c r="C272" i="3" s="1"/>
  <c r="G277" i="1"/>
  <c r="C277" i="3" s="1"/>
  <c r="G280" i="1"/>
  <c r="C280" i="3" s="1"/>
  <c r="G285" i="1"/>
  <c r="C285" i="3" s="1"/>
  <c r="G288" i="1"/>
  <c r="C288" i="3" s="1"/>
  <c r="G293" i="1"/>
  <c r="C293" i="3" s="1"/>
  <c r="G296" i="1"/>
  <c r="C296" i="3" s="1"/>
  <c r="G301" i="1"/>
  <c r="C301" i="3" s="1"/>
  <c r="G304" i="1"/>
  <c r="C304" i="3" s="1"/>
  <c r="G309" i="1"/>
  <c r="C309" i="3" s="1"/>
  <c r="G312" i="1"/>
  <c r="C312" i="3" s="1"/>
  <c r="G317" i="1"/>
  <c r="C317" i="3" s="1"/>
  <c r="G320" i="1"/>
  <c r="C320" i="3" s="1"/>
  <c r="G325" i="1"/>
  <c r="C325" i="3" s="1"/>
  <c r="G328" i="1"/>
  <c r="C328" i="3" s="1"/>
  <c r="G333" i="1"/>
  <c r="C333" i="3" s="1"/>
  <c r="G336" i="1"/>
  <c r="C336" i="3" s="1"/>
  <c r="G341" i="1"/>
  <c r="C341" i="3" s="1"/>
  <c r="G344" i="1"/>
  <c r="C344" i="3" s="1"/>
  <c r="G349" i="1"/>
  <c r="C349" i="3" s="1"/>
  <c r="G352" i="1"/>
  <c r="C352" i="3" s="1"/>
  <c r="G357" i="1"/>
  <c r="C357" i="3" s="1"/>
  <c r="G360" i="1"/>
  <c r="C360" i="3" s="1"/>
  <c r="G6" i="1"/>
  <c r="C6" i="3" s="1"/>
  <c r="G11" i="1"/>
  <c r="C11" i="3" s="1"/>
  <c r="G14" i="1"/>
  <c r="C14" i="3" s="1"/>
  <c r="G19" i="1"/>
  <c r="C19" i="3" s="1"/>
  <c r="G22" i="1"/>
  <c r="C22" i="3" s="1"/>
  <c r="G27" i="1"/>
  <c r="C27" i="3" s="1"/>
  <c r="G30" i="1"/>
  <c r="C30" i="3" s="1"/>
  <c r="G35" i="1"/>
  <c r="C35" i="3" s="1"/>
  <c r="G38" i="1"/>
  <c r="C38" i="3" s="1"/>
  <c r="G43" i="1"/>
  <c r="C43" i="3" s="1"/>
  <c r="G46" i="1"/>
  <c r="C46" i="3" s="1"/>
  <c r="G51" i="1"/>
  <c r="C51" i="3" s="1"/>
  <c r="G54" i="1"/>
  <c r="C54" i="3" s="1"/>
  <c r="G59" i="1"/>
  <c r="C59" i="3" s="1"/>
  <c r="G62" i="1"/>
  <c r="C62" i="3" s="1"/>
  <c r="G67" i="1"/>
  <c r="C67" i="3" s="1"/>
  <c r="G70" i="1"/>
  <c r="C70" i="3" s="1"/>
  <c r="G75" i="1"/>
  <c r="C75" i="3" s="1"/>
  <c r="G78" i="1"/>
  <c r="C78" i="3" s="1"/>
  <c r="G83" i="1"/>
  <c r="C83" i="3" s="1"/>
  <c r="G86" i="1"/>
  <c r="C86" i="3" s="1"/>
  <c r="G91" i="1"/>
  <c r="C91" i="3" s="1"/>
  <c r="G94" i="1"/>
  <c r="C94" i="3" s="1"/>
  <c r="G99" i="1"/>
  <c r="C99" i="3" s="1"/>
  <c r="G102" i="1"/>
  <c r="C102" i="3" s="1"/>
  <c r="G107" i="1"/>
  <c r="C107" i="3" s="1"/>
  <c r="G110" i="1"/>
  <c r="C110" i="3" s="1"/>
  <c r="G115" i="1"/>
  <c r="C115" i="3" s="1"/>
  <c r="G118" i="1"/>
  <c r="C118" i="3" s="1"/>
  <c r="G123" i="1"/>
  <c r="C123" i="3" s="1"/>
  <c r="G126" i="1"/>
  <c r="C126" i="3" s="1"/>
  <c r="G131" i="1"/>
  <c r="C131" i="3" s="1"/>
  <c r="G134" i="1"/>
  <c r="C134" i="3" s="1"/>
  <c r="G139" i="1"/>
  <c r="C139" i="3" s="1"/>
  <c r="G142" i="1"/>
  <c r="C142" i="3" s="1"/>
  <c r="G147" i="1"/>
  <c r="C147" i="3" s="1"/>
  <c r="G150" i="1"/>
  <c r="C150" i="3" s="1"/>
  <c r="G155" i="1"/>
  <c r="C155" i="3" s="1"/>
  <c r="G158" i="1"/>
  <c r="C158" i="3" s="1"/>
  <c r="G163" i="1"/>
  <c r="C163" i="3" s="1"/>
  <c r="G166" i="1"/>
  <c r="C166" i="3" s="1"/>
  <c r="G171" i="1"/>
  <c r="C171" i="3" s="1"/>
  <c r="G174" i="1"/>
  <c r="C174" i="3" s="1"/>
  <c r="G179" i="1"/>
  <c r="C179" i="3" s="1"/>
  <c r="G182" i="1"/>
  <c r="C182" i="3" s="1"/>
  <c r="G187" i="1"/>
  <c r="C187" i="3" s="1"/>
  <c r="G190" i="1"/>
  <c r="C190" i="3" s="1"/>
  <c r="G195" i="1"/>
  <c r="C195" i="3" s="1"/>
  <c r="G198" i="1"/>
  <c r="C198" i="3" s="1"/>
  <c r="G203" i="1"/>
  <c r="C203" i="3" s="1"/>
  <c r="G206" i="1"/>
  <c r="C206" i="3" s="1"/>
  <c r="G211" i="1"/>
  <c r="C211" i="3" s="1"/>
  <c r="G214" i="1"/>
  <c r="C214" i="3" s="1"/>
  <c r="G219" i="1"/>
  <c r="C219" i="3" s="1"/>
  <c r="G222" i="1"/>
  <c r="C222" i="3" s="1"/>
  <c r="G227" i="1"/>
  <c r="C227" i="3" s="1"/>
  <c r="G230" i="1"/>
  <c r="C230" i="3" s="1"/>
  <c r="G235" i="1"/>
  <c r="C235" i="3" s="1"/>
  <c r="G238" i="1"/>
  <c r="C238" i="3" s="1"/>
  <c r="G243" i="1"/>
  <c r="C243" i="3" s="1"/>
  <c r="G246" i="1"/>
  <c r="C246" i="3" s="1"/>
  <c r="G251" i="1"/>
  <c r="C251" i="3" s="1"/>
  <c r="G254" i="1"/>
  <c r="C254" i="3" s="1"/>
  <c r="G259" i="1"/>
  <c r="C259" i="3" s="1"/>
  <c r="G262" i="1"/>
  <c r="C262" i="3" s="1"/>
  <c r="G267" i="1"/>
  <c r="C267" i="3" s="1"/>
  <c r="G270" i="1"/>
  <c r="C270" i="3" s="1"/>
  <c r="G275" i="1"/>
  <c r="C275" i="3" s="1"/>
  <c r="G278" i="1"/>
  <c r="C278" i="3" s="1"/>
  <c r="G283" i="1"/>
  <c r="C283" i="3" s="1"/>
  <c r="G286" i="1"/>
  <c r="C286" i="3" s="1"/>
  <c r="G291" i="1"/>
  <c r="C291" i="3" s="1"/>
  <c r="G294" i="1"/>
  <c r="C294" i="3" s="1"/>
  <c r="G299" i="1"/>
  <c r="C299" i="3" s="1"/>
  <c r="G302" i="1"/>
  <c r="C302" i="3" s="1"/>
  <c r="G307" i="1"/>
  <c r="C307" i="3" s="1"/>
  <c r="G310" i="1"/>
  <c r="C310" i="3" s="1"/>
  <c r="G315" i="1"/>
  <c r="C315" i="3" s="1"/>
  <c r="G318" i="1"/>
  <c r="C318" i="3" s="1"/>
  <c r="G323" i="1"/>
  <c r="C323" i="3" s="1"/>
  <c r="G326" i="1"/>
  <c r="C326" i="3" s="1"/>
  <c r="G331" i="1"/>
  <c r="C331" i="3" s="1"/>
  <c r="G334" i="1"/>
  <c r="C334" i="3" s="1"/>
  <c r="G339" i="1"/>
  <c r="C339" i="3" s="1"/>
  <c r="G342" i="1"/>
  <c r="C342" i="3" s="1"/>
  <c r="G347" i="1"/>
  <c r="C347" i="3" s="1"/>
  <c r="G350" i="1"/>
  <c r="C350" i="3" s="1"/>
  <c r="G355" i="1"/>
  <c r="C355" i="3" s="1"/>
  <c r="G358" i="1"/>
  <c r="C358" i="3" s="1"/>
  <c r="J350" i="1"/>
  <c r="J336" i="1"/>
  <c r="J332" i="1"/>
  <c r="J318" i="1"/>
  <c r="J304" i="1"/>
  <c r="J300" i="1"/>
  <c r="J286" i="1"/>
  <c r="J272" i="1"/>
  <c r="J268" i="1"/>
  <c r="J254" i="1"/>
  <c r="J240" i="1"/>
  <c r="J236" i="1"/>
  <c r="J222" i="1"/>
  <c r="J208" i="1"/>
  <c r="J204" i="1"/>
  <c r="J190" i="1"/>
  <c r="J176" i="1"/>
  <c r="J172" i="1"/>
  <c r="J158" i="1"/>
  <c r="J144" i="1"/>
  <c r="J140" i="1"/>
  <c r="J126" i="1"/>
  <c r="J112" i="1"/>
  <c r="J108" i="1"/>
  <c r="J94" i="1"/>
  <c r="J80" i="1"/>
  <c r="J76" i="1"/>
  <c r="J62" i="1"/>
  <c r="G44" i="1"/>
  <c r="C44" i="3" s="1"/>
  <c r="G33" i="1"/>
  <c r="C33" i="3" s="1"/>
  <c r="G28" i="1"/>
  <c r="C28" i="3" s="1"/>
  <c r="G17" i="1"/>
  <c r="C17" i="3" s="1"/>
  <c r="G12" i="1"/>
  <c r="C12" i="3" s="1"/>
  <c r="H5" i="1"/>
  <c r="D5" i="3" s="1"/>
  <c r="H7" i="1"/>
  <c r="D7" i="3" s="1"/>
  <c r="H9" i="1"/>
  <c r="D9" i="3" s="1"/>
  <c r="H11" i="1"/>
  <c r="D11" i="3" s="1"/>
  <c r="H13" i="1"/>
  <c r="D13" i="3" s="1"/>
  <c r="H15" i="1"/>
  <c r="D15" i="3" s="1"/>
  <c r="H17" i="1"/>
  <c r="D17" i="3" s="1"/>
  <c r="H19" i="1"/>
  <c r="D19" i="3" s="1"/>
  <c r="H21" i="1"/>
  <c r="D21" i="3" s="1"/>
  <c r="H23" i="1"/>
  <c r="D23" i="3" s="1"/>
  <c r="H25" i="1"/>
  <c r="D25" i="3" s="1"/>
  <c r="H27" i="1"/>
  <c r="D27" i="3" s="1"/>
  <c r="H29" i="1"/>
  <c r="D29" i="3" s="1"/>
  <c r="H31" i="1"/>
  <c r="D31" i="3" s="1"/>
  <c r="H33" i="1"/>
  <c r="D33" i="3" s="1"/>
  <c r="H35" i="1"/>
  <c r="D35" i="3" s="1"/>
  <c r="H37" i="1"/>
  <c r="D37" i="3" s="1"/>
  <c r="H39" i="1"/>
  <c r="D39" i="3" s="1"/>
  <c r="H41" i="1"/>
  <c r="D41" i="3" s="1"/>
  <c r="H43" i="1"/>
  <c r="D43" i="3" s="1"/>
  <c r="H45" i="1"/>
  <c r="D45" i="3" s="1"/>
  <c r="H47" i="1"/>
  <c r="D47" i="3" s="1"/>
  <c r="H49" i="1"/>
  <c r="D49" i="3" s="1"/>
  <c r="H51" i="1"/>
  <c r="D51" i="3" s="1"/>
  <c r="H53" i="1"/>
  <c r="D53" i="3" s="1"/>
  <c r="H55" i="1"/>
  <c r="D55" i="3" s="1"/>
  <c r="H57" i="1"/>
  <c r="D57" i="3" s="1"/>
  <c r="H59" i="1"/>
  <c r="D59" i="3" s="1"/>
  <c r="H61" i="1"/>
  <c r="D61" i="3" s="1"/>
  <c r="H63" i="1"/>
  <c r="D63" i="3" s="1"/>
  <c r="H65" i="1"/>
  <c r="D65" i="3" s="1"/>
  <c r="H67" i="1"/>
  <c r="D67" i="3" s="1"/>
  <c r="H69" i="1"/>
  <c r="D69" i="3" s="1"/>
  <c r="H71" i="1"/>
  <c r="D71" i="3" s="1"/>
  <c r="H73" i="1"/>
  <c r="D73" i="3" s="1"/>
  <c r="H75" i="1"/>
  <c r="D75" i="3" s="1"/>
  <c r="H77" i="1"/>
  <c r="D77" i="3" s="1"/>
  <c r="H79" i="1"/>
  <c r="D79" i="3" s="1"/>
  <c r="H81" i="1"/>
  <c r="D81" i="3" s="1"/>
  <c r="H83" i="1"/>
  <c r="D83" i="3" s="1"/>
  <c r="H85" i="1"/>
  <c r="D85" i="3" s="1"/>
  <c r="H87" i="1"/>
  <c r="D87" i="3" s="1"/>
  <c r="H89" i="1"/>
  <c r="D89" i="3" s="1"/>
  <c r="H91" i="1"/>
  <c r="D91" i="3" s="1"/>
  <c r="H93" i="1"/>
  <c r="D93" i="3" s="1"/>
  <c r="H95" i="1"/>
  <c r="D95" i="3" s="1"/>
  <c r="H97" i="1"/>
  <c r="D97" i="3" s="1"/>
  <c r="H99" i="1"/>
  <c r="D99" i="3" s="1"/>
  <c r="H101" i="1"/>
  <c r="D101" i="3" s="1"/>
  <c r="H103" i="1"/>
  <c r="D103" i="3" s="1"/>
  <c r="H105" i="1"/>
  <c r="D105" i="3" s="1"/>
  <c r="H107" i="1"/>
  <c r="D107" i="3" s="1"/>
  <c r="H109" i="1"/>
  <c r="D109" i="3" s="1"/>
  <c r="H111" i="1"/>
  <c r="D111" i="3" s="1"/>
  <c r="H113" i="1"/>
  <c r="D113" i="3" s="1"/>
  <c r="H115" i="1"/>
  <c r="D115" i="3" s="1"/>
  <c r="H117" i="1"/>
  <c r="D117" i="3" s="1"/>
  <c r="H119" i="1"/>
  <c r="D119" i="3" s="1"/>
  <c r="H121" i="1"/>
  <c r="D121" i="3" s="1"/>
  <c r="H123" i="1"/>
  <c r="D123" i="3" s="1"/>
  <c r="H125" i="1"/>
  <c r="D125" i="3" s="1"/>
  <c r="H127" i="1"/>
  <c r="D127" i="3" s="1"/>
  <c r="H129" i="1"/>
  <c r="D129" i="3" s="1"/>
  <c r="H131" i="1"/>
  <c r="D131" i="3" s="1"/>
  <c r="H133" i="1"/>
  <c r="D133" i="3" s="1"/>
  <c r="H135" i="1"/>
  <c r="D135" i="3" s="1"/>
  <c r="H137" i="1"/>
  <c r="D137" i="3" s="1"/>
  <c r="H139" i="1"/>
  <c r="D139" i="3" s="1"/>
  <c r="H141" i="1"/>
  <c r="D141" i="3" s="1"/>
  <c r="H143" i="1"/>
  <c r="D143" i="3" s="1"/>
  <c r="H145" i="1"/>
  <c r="D145" i="3" s="1"/>
  <c r="H147" i="1"/>
  <c r="D147" i="3" s="1"/>
  <c r="H149" i="1"/>
  <c r="D149" i="3" s="1"/>
  <c r="H151" i="1"/>
  <c r="D151" i="3" s="1"/>
  <c r="H153" i="1"/>
  <c r="D153" i="3" s="1"/>
  <c r="H155" i="1"/>
  <c r="D155" i="3" s="1"/>
  <c r="H157" i="1"/>
  <c r="D157" i="3" s="1"/>
  <c r="H159" i="1"/>
  <c r="D159" i="3" s="1"/>
  <c r="H161" i="1"/>
  <c r="D161" i="3" s="1"/>
  <c r="H163" i="1"/>
  <c r="D163" i="3" s="1"/>
  <c r="H165" i="1"/>
  <c r="D165" i="3" s="1"/>
  <c r="H167" i="1"/>
  <c r="D167" i="3" s="1"/>
  <c r="H169" i="1"/>
  <c r="D169" i="3" s="1"/>
  <c r="H171" i="1"/>
  <c r="D171" i="3" s="1"/>
  <c r="H173" i="1"/>
  <c r="D173" i="3" s="1"/>
  <c r="H175" i="1"/>
  <c r="D175" i="3" s="1"/>
  <c r="H177" i="1"/>
  <c r="D177" i="3" s="1"/>
  <c r="H179" i="1"/>
  <c r="D179" i="3" s="1"/>
  <c r="H181" i="1"/>
  <c r="D181" i="3" s="1"/>
  <c r="H183" i="1"/>
  <c r="D183" i="3" s="1"/>
  <c r="H185" i="1"/>
  <c r="D185" i="3" s="1"/>
  <c r="H187" i="1"/>
  <c r="D187" i="3" s="1"/>
  <c r="H189" i="1"/>
  <c r="D189" i="3" s="1"/>
  <c r="H191" i="1"/>
  <c r="D191" i="3" s="1"/>
  <c r="H193" i="1"/>
  <c r="D193" i="3" s="1"/>
  <c r="H195" i="1"/>
  <c r="D195" i="3" s="1"/>
  <c r="H197" i="1"/>
  <c r="D197" i="3" s="1"/>
  <c r="H199" i="1"/>
  <c r="D199" i="3" s="1"/>
  <c r="H201" i="1"/>
  <c r="D201" i="3" s="1"/>
  <c r="H203" i="1"/>
  <c r="D203" i="3" s="1"/>
  <c r="H205" i="1"/>
  <c r="D205" i="3" s="1"/>
  <c r="H207" i="1"/>
  <c r="D207" i="3" s="1"/>
  <c r="H209" i="1"/>
  <c r="D209" i="3" s="1"/>
  <c r="H211" i="1"/>
  <c r="D211" i="3" s="1"/>
  <c r="H213" i="1"/>
  <c r="D213" i="3" s="1"/>
  <c r="H215" i="1"/>
  <c r="D215" i="3" s="1"/>
  <c r="H217" i="1"/>
  <c r="D217" i="3" s="1"/>
  <c r="H219" i="1"/>
  <c r="D219" i="3" s="1"/>
  <c r="H221" i="1"/>
  <c r="D221" i="3" s="1"/>
  <c r="H223" i="1"/>
  <c r="D223" i="3" s="1"/>
  <c r="H225" i="1"/>
  <c r="D225" i="3" s="1"/>
  <c r="H227" i="1"/>
  <c r="D227" i="3" s="1"/>
  <c r="H229" i="1"/>
  <c r="D229" i="3" s="1"/>
  <c r="H231" i="1"/>
  <c r="D231" i="3" s="1"/>
  <c r="H233" i="1"/>
  <c r="D233" i="3" s="1"/>
  <c r="H235" i="1"/>
  <c r="D235" i="3" s="1"/>
  <c r="H237" i="1"/>
  <c r="D237" i="3" s="1"/>
  <c r="H239" i="1"/>
  <c r="D239" i="3" s="1"/>
  <c r="H241" i="1"/>
  <c r="D241" i="3" s="1"/>
  <c r="H243" i="1"/>
  <c r="D243" i="3" s="1"/>
  <c r="H245" i="1"/>
  <c r="D245" i="3" s="1"/>
  <c r="H247" i="1"/>
  <c r="D247" i="3" s="1"/>
  <c r="H249" i="1"/>
  <c r="D249" i="3" s="1"/>
  <c r="H251" i="1"/>
  <c r="D251" i="3" s="1"/>
  <c r="H253" i="1"/>
  <c r="D253" i="3" s="1"/>
  <c r="H255" i="1"/>
  <c r="D255" i="3" s="1"/>
  <c r="H257" i="1"/>
  <c r="D257" i="3" s="1"/>
  <c r="H259" i="1"/>
  <c r="D259" i="3" s="1"/>
  <c r="H261" i="1"/>
  <c r="D261" i="3" s="1"/>
  <c r="H263" i="1"/>
  <c r="D263" i="3" s="1"/>
  <c r="H265" i="1"/>
  <c r="D265" i="3" s="1"/>
  <c r="H267" i="1"/>
  <c r="D267" i="3" s="1"/>
  <c r="H269" i="1"/>
  <c r="D269" i="3" s="1"/>
  <c r="H271" i="1"/>
  <c r="D271" i="3" s="1"/>
  <c r="H273" i="1"/>
  <c r="D273" i="3" s="1"/>
  <c r="H275" i="1"/>
  <c r="D275" i="3" s="1"/>
  <c r="H277" i="1"/>
  <c r="D277" i="3" s="1"/>
  <c r="H279" i="1"/>
  <c r="D279" i="3" s="1"/>
  <c r="H281" i="1"/>
  <c r="D281" i="3" s="1"/>
  <c r="H283" i="1"/>
  <c r="D283" i="3" s="1"/>
  <c r="H285" i="1"/>
  <c r="D285" i="3" s="1"/>
  <c r="H287" i="1"/>
  <c r="D287" i="3" s="1"/>
  <c r="H289" i="1"/>
  <c r="D289" i="3" s="1"/>
  <c r="H291" i="1"/>
  <c r="D291" i="3" s="1"/>
  <c r="H293" i="1"/>
  <c r="D293" i="3" s="1"/>
  <c r="H295" i="1"/>
  <c r="D295" i="3" s="1"/>
  <c r="H297" i="1"/>
  <c r="D297" i="3" s="1"/>
  <c r="H299" i="1"/>
  <c r="D299" i="3" s="1"/>
  <c r="H301" i="1"/>
  <c r="D301" i="3" s="1"/>
  <c r="H303" i="1"/>
  <c r="D303" i="3" s="1"/>
  <c r="H305" i="1"/>
  <c r="D305" i="3" s="1"/>
  <c r="H307" i="1"/>
  <c r="D307" i="3" s="1"/>
  <c r="H309" i="1"/>
  <c r="D309" i="3" s="1"/>
  <c r="H311" i="1"/>
  <c r="D311" i="3" s="1"/>
  <c r="H313" i="1"/>
  <c r="D313" i="3" s="1"/>
  <c r="H315" i="1"/>
  <c r="D315" i="3" s="1"/>
  <c r="H317" i="1"/>
  <c r="D317" i="3" s="1"/>
  <c r="H319" i="1"/>
  <c r="D319" i="3" s="1"/>
  <c r="H321" i="1"/>
  <c r="D321" i="3" s="1"/>
  <c r="H323" i="1"/>
  <c r="D323" i="3" s="1"/>
  <c r="H325" i="1"/>
  <c r="D325" i="3" s="1"/>
  <c r="H327" i="1"/>
  <c r="D327" i="3" s="1"/>
  <c r="H329" i="1"/>
  <c r="D329" i="3" s="1"/>
  <c r="H331" i="1"/>
  <c r="D331" i="3" s="1"/>
  <c r="H333" i="1"/>
  <c r="D333" i="3" s="1"/>
  <c r="H335" i="1"/>
  <c r="D335" i="3" s="1"/>
  <c r="H337" i="1"/>
  <c r="D337" i="3" s="1"/>
  <c r="H339" i="1"/>
  <c r="D339" i="3" s="1"/>
  <c r="H341" i="1"/>
  <c r="D341" i="3" s="1"/>
  <c r="H343" i="1"/>
  <c r="D343" i="3" s="1"/>
  <c r="H345" i="1"/>
  <c r="D345" i="3" s="1"/>
  <c r="H347" i="1"/>
  <c r="D347" i="3" s="1"/>
  <c r="H349" i="1"/>
  <c r="D349" i="3" s="1"/>
  <c r="H351" i="1"/>
  <c r="D351" i="3" s="1"/>
  <c r="H353" i="1"/>
  <c r="D353" i="3" s="1"/>
  <c r="H355" i="1"/>
  <c r="D355" i="3" s="1"/>
  <c r="H357" i="1"/>
  <c r="D357" i="3" s="1"/>
  <c r="H359" i="1"/>
  <c r="D359" i="3" s="1"/>
  <c r="H361" i="1"/>
  <c r="D361" i="3" s="1"/>
  <c r="H3" i="1"/>
  <c r="D3" i="3" s="1"/>
  <c r="H8" i="1"/>
  <c r="D8" i="3" s="1"/>
  <c r="H16" i="1"/>
  <c r="D16" i="3" s="1"/>
  <c r="H24" i="1"/>
  <c r="D24" i="3" s="1"/>
  <c r="H32" i="1"/>
  <c r="D32" i="3" s="1"/>
  <c r="H40" i="1"/>
  <c r="D40" i="3" s="1"/>
  <c r="H48" i="1"/>
  <c r="D48" i="3" s="1"/>
  <c r="H6" i="1"/>
  <c r="D6" i="3" s="1"/>
  <c r="H14" i="1"/>
  <c r="D14" i="3" s="1"/>
  <c r="H22" i="1"/>
  <c r="D22" i="3" s="1"/>
  <c r="H30" i="1"/>
  <c r="D30" i="3" s="1"/>
  <c r="H38" i="1"/>
  <c r="D38" i="3" s="1"/>
  <c r="G361" i="1"/>
  <c r="C361" i="3" s="1"/>
  <c r="G354" i="1"/>
  <c r="C354" i="3" s="1"/>
  <c r="J346" i="1"/>
  <c r="G343" i="1"/>
  <c r="C343" i="3" s="1"/>
  <c r="G340" i="1"/>
  <c r="C340" i="3" s="1"/>
  <c r="H336" i="1"/>
  <c r="D336" i="3" s="1"/>
  <c r="G329" i="1"/>
  <c r="C329" i="3" s="1"/>
  <c r="G322" i="1"/>
  <c r="C322" i="3" s="1"/>
  <c r="J314" i="1"/>
  <c r="G311" i="1"/>
  <c r="C311" i="3" s="1"/>
  <c r="G308" i="1"/>
  <c r="C308" i="3" s="1"/>
  <c r="H304" i="1"/>
  <c r="D304" i="3" s="1"/>
  <c r="G297" i="1"/>
  <c r="C297" i="3" s="1"/>
  <c r="G290" i="1"/>
  <c r="C290" i="3" s="1"/>
  <c r="J282" i="1"/>
  <c r="G279" i="1"/>
  <c r="C279" i="3" s="1"/>
  <c r="G276" i="1"/>
  <c r="C276" i="3" s="1"/>
  <c r="H272" i="1"/>
  <c r="D272" i="3" s="1"/>
  <c r="G265" i="1"/>
  <c r="C265" i="3" s="1"/>
  <c r="G258" i="1"/>
  <c r="C258" i="3" s="1"/>
  <c r="J250" i="1"/>
  <c r="G247" i="1"/>
  <c r="C247" i="3" s="1"/>
  <c r="G244" i="1"/>
  <c r="C244" i="3" s="1"/>
  <c r="H240" i="1"/>
  <c r="D240" i="3" s="1"/>
  <c r="G233" i="1"/>
  <c r="C233" i="3" s="1"/>
  <c r="G226" i="1"/>
  <c r="C226" i="3" s="1"/>
  <c r="J218" i="1"/>
  <c r="G215" i="1"/>
  <c r="C215" i="3" s="1"/>
  <c r="G212" i="1"/>
  <c r="C212" i="3" s="1"/>
  <c r="H208" i="1"/>
  <c r="D208" i="3" s="1"/>
  <c r="G201" i="1"/>
  <c r="C201" i="3" s="1"/>
  <c r="G194" i="1"/>
  <c r="C194" i="3" s="1"/>
  <c r="J186" i="1"/>
  <c r="G183" i="1"/>
  <c r="C183" i="3" s="1"/>
  <c r="G180" i="1"/>
  <c r="C180" i="3" s="1"/>
  <c r="H176" i="1"/>
  <c r="D176" i="3" s="1"/>
  <c r="G169" i="1"/>
  <c r="C169" i="3" s="1"/>
  <c r="G162" i="1"/>
  <c r="C162" i="3" s="1"/>
  <c r="J154" i="1"/>
  <c r="G151" i="1"/>
  <c r="C151" i="3" s="1"/>
  <c r="G148" i="1"/>
  <c r="C148" i="3" s="1"/>
  <c r="H144" i="1"/>
  <c r="D144" i="3" s="1"/>
  <c r="G137" i="1"/>
  <c r="C137" i="3" s="1"/>
  <c r="G130" i="1"/>
  <c r="C130" i="3" s="1"/>
  <c r="J122" i="1"/>
  <c r="G119" i="1"/>
  <c r="C119" i="3" s="1"/>
  <c r="G116" i="1"/>
  <c r="C116" i="3" s="1"/>
  <c r="H112" i="1"/>
  <c r="D112" i="3" s="1"/>
  <c r="G105" i="1"/>
  <c r="C105" i="3" s="1"/>
  <c r="G98" i="1"/>
  <c r="C98" i="3" s="1"/>
  <c r="J90" i="1"/>
  <c r="G87" i="1"/>
  <c r="C87" i="3" s="1"/>
  <c r="G84" i="1"/>
  <c r="C84" i="3" s="1"/>
  <c r="H80" i="1"/>
  <c r="D80" i="3" s="1"/>
  <c r="G73" i="1"/>
  <c r="C73" i="3" s="1"/>
  <c r="G66" i="1"/>
  <c r="C66" i="3" s="1"/>
  <c r="J58" i="1"/>
  <c r="G55" i="1"/>
  <c r="C55" i="3" s="1"/>
  <c r="G52" i="1"/>
  <c r="C52" i="3" s="1"/>
  <c r="G47" i="1"/>
  <c r="C47" i="3" s="1"/>
  <c r="H42" i="1"/>
  <c r="D42" i="3" s="1"/>
  <c r="J36" i="1"/>
  <c r="H26" i="1"/>
  <c r="D26" i="3" s="1"/>
  <c r="J20" i="1"/>
  <c r="H10" i="1"/>
  <c r="D10" i="3" s="1"/>
  <c r="J4" i="1"/>
  <c r="K322" i="1" l="1"/>
  <c r="K268" i="1"/>
  <c r="K316" i="1"/>
  <c r="K92" i="1"/>
  <c r="K174" i="1"/>
  <c r="K266" i="1"/>
  <c r="K38" i="1"/>
  <c r="K354" i="1"/>
  <c r="K279" i="1"/>
  <c r="K180" i="1"/>
  <c r="K162" i="1"/>
  <c r="K148" i="1"/>
  <c r="K119" i="1"/>
  <c r="K84" i="1"/>
  <c r="K55" i="1"/>
  <c r="K39" i="1"/>
  <c r="K327" i="1"/>
  <c r="K326" i="1"/>
  <c r="K263" i="1"/>
  <c r="K262" i="1"/>
  <c r="K199" i="1"/>
  <c r="K198" i="1"/>
  <c r="K214" i="1"/>
  <c r="K60" i="1"/>
  <c r="K276" i="1"/>
  <c r="K34" i="1"/>
  <c r="K284" i="1"/>
  <c r="K330" i="1"/>
  <c r="K136" i="1"/>
  <c r="K194" i="1"/>
  <c r="K204" i="1"/>
  <c r="K254" i="1"/>
  <c r="K88" i="1"/>
  <c r="K216" i="1"/>
  <c r="K344" i="1"/>
  <c r="K124" i="1"/>
  <c r="K206" i="1"/>
  <c r="K334" i="1"/>
  <c r="K168" i="1"/>
  <c r="K186" i="1"/>
  <c r="K286" i="1"/>
  <c r="K78" i="1"/>
  <c r="K150" i="1"/>
  <c r="K242" i="1"/>
  <c r="K296" i="1"/>
  <c r="K282" i="1"/>
  <c r="K272" i="1"/>
  <c r="K343" i="1"/>
  <c r="K295" i="1"/>
  <c r="K294" i="1"/>
  <c r="K231" i="1"/>
  <c r="K230" i="1"/>
  <c r="K167" i="1"/>
  <c r="K103" i="1"/>
  <c r="K102" i="1"/>
  <c r="K71" i="1"/>
  <c r="K210" i="1"/>
  <c r="K248" i="1"/>
  <c r="K106" i="1"/>
  <c r="K240" i="1"/>
  <c r="K292" i="1"/>
  <c r="K70" i="1"/>
  <c r="K319" i="1"/>
  <c r="K271" i="1"/>
  <c r="K223" i="1"/>
  <c r="K191" i="1"/>
  <c r="K159" i="1"/>
  <c r="K111" i="1"/>
  <c r="K63" i="1"/>
  <c r="K298" i="1"/>
  <c r="K62" i="1"/>
  <c r="K56" i="1"/>
  <c r="K349" i="1"/>
  <c r="K333" i="1"/>
  <c r="K317" i="1"/>
  <c r="K301" i="1"/>
  <c r="K285" i="1"/>
  <c r="K269" i="1"/>
  <c r="K253" i="1"/>
  <c r="K237" i="1"/>
  <c r="K221" i="1"/>
  <c r="K205" i="1"/>
  <c r="K189" i="1"/>
  <c r="K173" i="1"/>
  <c r="K157" i="1"/>
  <c r="K141" i="1"/>
  <c r="K125" i="1"/>
  <c r="K109" i="1"/>
  <c r="K93" i="1"/>
  <c r="K77" i="1"/>
  <c r="K76" i="1"/>
  <c r="K61" i="1"/>
  <c r="K45" i="1"/>
  <c r="K360" i="1"/>
  <c r="K324" i="1"/>
  <c r="K311" i="1"/>
  <c r="K247" i="1"/>
  <c r="K183" i="1"/>
  <c r="K135" i="1"/>
  <c r="K134" i="1"/>
  <c r="K44" i="1"/>
  <c r="K120" i="1"/>
  <c r="K188" i="1"/>
  <c r="K58" i="1"/>
  <c r="K68" i="1"/>
  <c r="K342" i="1"/>
  <c r="K50" i="1"/>
  <c r="K220" i="1"/>
  <c r="K64" i="1"/>
  <c r="K351" i="1"/>
  <c r="K303" i="1"/>
  <c r="K239" i="1"/>
  <c r="K143" i="1"/>
  <c r="K95" i="1"/>
  <c r="K47" i="1"/>
  <c r="K328" i="1"/>
  <c r="K234" i="1"/>
  <c r="K238" i="1"/>
  <c r="K54" i="1"/>
  <c r="K347" i="1"/>
  <c r="K315" i="1"/>
  <c r="K283" i="1"/>
  <c r="K251" i="1"/>
  <c r="K235" i="1"/>
  <c r="K219" i="1"/>
  <c r="K203" i="1"/>
  <c r="K187" i="1"/>
  <c r="K171" i="1"/>
  <c r="K155" i="1"/>
  <c r="K139" i="1"/>
  <c r="K123" i="1"/>
  <c r="K107" i="1"/>
  <c r="K91" i="1"/>
  <c r="K75" i="1"/>
  <c r="K59" i="1"/>
  <c r="K43" i="1"/>
  <c r="K290" i="1"/>
  <c r="K166" i="1"/>
  <c r="K90" i="1"/>
  <c r="K359" i="1"/>
  <c r="K358" i="1"/>
  <c r="K215" i="1"/>
  <c r="K151" i="1"/>
  <c r="K87" i="1"/>
  <c r="K192" i="1"/>
  <c r="K320" i="1"/>
  <c r="K118" i="1"/>
  <c r="K264" i="1"/>
  <c r="K270" i="1"/>
  <c r="K108" i="1"/>
  <c r="K132" i="1"/>
  <c r="K190" i="1"/>
  <c r="K138" i="1"/>
  <c r="K218" i="1"/>
  <c r="K335" i="1"/>
  <c r="K287" i="1"/>
  <c r="K255" i="1"/>
  <c r="K207" i="1"/>
  <c r="K175" i="1"/>
  <c r="K127" i="1"/>
  <c r="K79" i="1"/>
  <c r="K314" i="1"/>
  <c r="K226" i="1"/>
  <c r="K184" i="1"/>
  <c r="K312" i="1"/>
  <c r="K142" i="1"/>
  <c r="K66" i="1"/>
  <c r="K156" i="1"/>
  <c r="K48" i="1"/>
  <c r="K331" i="1"/>
  <c r="K299" i="1"/>
  <c r="K267" i="1"/>
  <c r="K250" i="1"/>
  <c r="K144" i="1"/>
  <c r="K52" i="1"/>
  <c r="K114" i="1"/>
  <c r="K196" i="1"/>
  <c r="K278" i="1"/>
  <c r="K98" i="1"/>
  <c r="K308" i="1"/>
  <c r="K212" i="1"/>
  <c r="K152" i="1"/>
  <c r="K280" i="1"/>
  <c r="K170" i="1"/>
  <c r="K252" i="1"/>
  <c r="K302" i="1"/>
  <c r="K348" i="1"/>
  <c r="K200" i="1"/>
  <c r="K154" i="1"/>
  <c r="K318" i="1"/>
  <c r="K304" i="1"/>
  <c r="K46" i="1"/>
  <c r="K40" i="1"/>
  <c r="K361" i="1"/>
  <c r="K345" i="1"/>
  <c r="K329" i="1"/>
  <c r="K313" i="1"/>
  <c r="K297" i="1"/>
  <c r="K281" i="1"/>
  <c r="K265" i="1"/>
  <c r="K249" i="1"/>
  <c r="K233" i="1"/>
  <c r="K217" i="1"/>
  <c r="K201" i="1"/>
  <c r="K185" i="1"/>
  <c r="K169" i="1"/>
  <c r="K153" i="1"/>
  <c r="K137" i="1"/>
  <c r="K121" i="1"/>
  <c r="K105" i="1"/>
  <c r="K89" i="1"/>
  <c r="K73" i="1"/>
  <c r="K57" i="1"/>
  <c r="K41" i="1"/>
  <c r="K332" i="1"/>
  <c r="K160" i="1"/>
  <c r="K288" i="1"/>
  <c r="K146" i="1"/>
  <c r="K228" i="1"/>
  <c r="K338" i="1"/>
  <c r="K300" i="1"/>
  <c r="K208" i="1"/>
  <c r="K346" i="1"/>
  <c r="K336" i="1"/>
  <c r="K33" i="1"/>
  <c r="K357" i="1"/>
  <c r="K341" i="1"/>
  <c r="K325" i="1"/>
  <c r="K309" i="1"/>
  <c r="K293" i="1"/>
  <c r="K277" i="1"/>
  <c r="K261" i="1"/>
  <c r="K245" i="1"/>
  <c r="K229" i="1"/>
  <c r="K213" i="1"/>
  <c r="K197" i="1"/>
  <c r="K181" i="1"/>
  <c r="K165" i="1"/>
  <c r="K149" i="1"/>
  <c r="K133" i="1"/>
  <c r="K117" i="1"/>
  <c r="K101" i="1"/>
  <c r="K85" i="1"/>
  <c r="K69" i="1"/>
  <c r="K53" i="1"/>
  <c r="K37" i="1"/>
  <c r="K122" i="1"/>
  <c r="K128" i="1"/>
  <c r="K256" i="1"/>
  <c r="K82" i="1"/>
  <c r="K164" i="1"/>
  <c r="K246" i="1"/>
  <c r="K306" i="1"/>
  <c r="K74" i="1"/>
  <c r="K94" i="1"/>
  <c r="K116" i="1"/>
  <c r="K244" i="1"/>
  <c r="K340" i="1"/>
  <c r="K110" i="1"/>
  <c r="K202" i="1"/>
  <c r="K362" i="1"/>
  <c r="K222" i="1"/>
  <c r="K80" i="1"/>
  <c r="K355" i="1"/>
  <c r="K339" i="1"/>
  <c r="K323" i="1"/>
  <c r="K307" i="1"/>
  <c r="K291" i="1"/>
  <c r="K275" i="1"/>
  <c r="K259" i="1"/>
  <c r="K243" i="1"/>
  <c r="K227" i="1"/>
  <c r="K211" i="1"/>
  <c r="K195" i="1"/>
  <c r="K179" i="1"/>
  <c r="K163" i="1"/>
  <c r="K147" i="1"/>
  <c r="K131" i="1"/>
  <c r="K115" i="1"/>
  <c r="K99" i="1"/>
  <c r="K83" i="1"/>
  <c r="K67" i="1"/>
  <c r="K51" i="1"/>
  <c r="K35" i="1"/>
  <c r="K140" i="1"/>
  <c r="K112" i="1"/>
  <c r="K86" i="1"/>
  <c r="K178" i="1"/>
  <c r="K260" i="1"/>
  <c r="K310" i="1"/>
  <c r="K356" i="1"/>
  <c r="K104" i="1"/>
  <c r="K126" i="1"/>
  <c r="K350" i="1"/>
  <c r="K42" i="1"/>
  <c r="K236" i="1"/>
  <c r="K72" i="1"/>
  <c r="K353" i="1"/>
  <c r="K337" i="1"/>
  <c r="K321" i="1"/>
  <c r="K305" i="1"/>
  <c r="K289" i="1"/>
  <c r="K273" i="1"/>
  <c r="K257" i="1"/>
  <c r="K241" i="1"/>
  <c r="K225" i="1"/>
  <c r="K209" i="1"/>
  <c r="K193" i="1"/>
  <c r="K177" i="1"/>
  <c r="K161" i="1"/>
  <c r="K145" i="1"/>
  <c r="K129" i="1"/>
  <c r="K113" i="1"/>
  <c r="K97" i="1"/>
  <c r="K81" i="1"/>
  <c r="K65" i="1"/>
  <c r="K49" i="1"/>
  <c r="K172" i="1"/>
  <c r="K176" i="1"/>
  <c r="K36" i="1"/>
  <c r="K96" i="1"/>
  <c r="K224" i="1"/>
  <c r="K352" i="1"/>
  <c r="K100" i="1"/>
  <c r="K182" i="1"/>
  <c r="K274" i="1"/>
  <c r="K232" i="1"/>
  <c r="K158" i="1"/>
  <c r="K130" i="1"/>
  <c r="K258" i="1"/>
  <c r="K364" i="1" l="1"/>
  <c r="N2" i="1" s="1"/>
  <c r="F177" i="3" s="1"/>
  <c r="F350" i="3" l="1"/>
  <c r="M111" i="3" s="1"/>
  <c r="F120" i="3"/>
  <c r="F330" i="3"/>
  <c r="M91" i="3" s="1"/>
  <c r="F117" i="3"/>
  <c r="F353" i="3"/>
  <c r="M114" i="3" s="1"/>
  <c r="F155" i="3"/>
  <c r="F65" i="3"/>
  <c r="F204" i="3"/>
  <c r="F243" i="3"/>
  <c r="M4" i="3" s="1"/>
  <c r="F253" i="3"/>
  <c r="M14" i="3" s="1"/>
  <c r="F44" i="3"/>
  <c r="F228" i="3"/>
  <c r="F60" i="3"/>
  <c r="F189" i="3"/>
  <c r="F195" i="3"/>
  <c r="F333" i="3"/>
  <c r="M94" i="3" s="1"/>
  <c r="F275" i="3"/>
  <c r="M36" i="3" s="1"/>
  <c r="F218" i="3"/>
  <c r="F272" i="3"/>
  <c r="M33" i="3" s="1"/>
  <c r="F227" i="3"/>
  <c r="F334" i="3"/>
  <c r="M95" i="3" s="1"/>
  <c r="F66" i="3"/>
  <c r="F217" i="3"/>
  <c r="F94" i="3"/>
  <c r="F232" i="3"/>
  <c r="F249" i="3"/>
  <c r="M10" i="3" s="1"/>
  <c r="F319" i="3"/>
  <c r="M80" i="3" s="1"/>
  <c r="F127" i="3"/>
  <c r="F47" i="3"/>
  <c r="F346" i="3"/>
  <c r="M107" i="3" s="1"/>
  <c r="F194" i="3"/>
  <c r="F153" i="3"/>
  <c r="F208" i="3"/>
  <c r="F337" i="3"/>
  <c r="M98" i="3" s="1"/>
  <c r="F73" i="3"/>
  <c r="F135" i="3"/>
  <c r="F294" i="3"/>
  <c r="M55" i="3" s="1"/>
  <c r="F179" i="3"/>
  <c r="F147" i="3"/>
  <c r="F314" i="3"/>
  <c r="M75" i="3" s="1"/>
  <c r="F295" i="3"/>
  <c r="M56" i="3" s="1"/>
  <c r="F157" i="3"/>
  <c r="F40" i="3"/>
  <c r="F144" i="3"/>
  <c r="F327" i="3"/>
  <c r="M88" i="3" s="1"/>
  <c r="F324" i="3"/>
  <c r="M85" i="3" s="1"/>
  <c r="F352" i="3"/>
  <c r="M113" i="3" s="1"/>
  <c r="F201" i="3"/>
  <c r="F141" i="3"/>
  <c r="F131" i="3"/>
  <c r="F93" i="3"/>
  <c r="F33" i="3"/>
  <c r="F357" i="3"/>
  <c r="M118" i="3" s="1"/>
  <c r="F82" i="3"/>
  <c r="F76" i="3"/>
  <c r="F168" i="3"/>
  <c r="F307" i="3"/>
  <c r="M68" i="3" s="1"/>
  <c r="F230" i="3"/>
  <c r="F112" i="3"/>
  <c r="F284" i="3"/>
  <c r="M45" i="3" s="1"/>
  <c r="F338" i="3"/>
  <c r="M99" i="3" s="1"/>
  <c r="F209" i="3"/>
  <c r="F287" i="3"/>
  <c r="M48" i="3" s="1"/>
  <c r="F61" i="3"/>
  <c r="F192" i="3"/>
  <c r="F41" i="3"/>
  <c r="F247" i="3"/>
  <c r="M8" i="3" s="1"/>
  <c r="F210" i="3"/>
  <c r="F320" i="3"/>
  <c r="M81" i="3" s="1"/>
  <c r="F245" i="3"/>
  <c r="M6" i="3" s="1"/>
  <c r="F315" i="3"/>
  <c r="M76" i="3" s="1"/>
  <c r="F124" i="3"/>
  <c r="F214" i="3"/>
  <c r="F80" i="3"/>
  <c r="F88" i="3"/>
  <c r="F184" i="3"/>
  <c r="F95" i="3"/>
  <c r="F322" i="3"/>
  <c r="M83" i="3" s="1"/>
  <c r="F268" i="3"/>
  <c r="M29" i="3" s="1"/>
  <c r="F38" i="3"/>
  <c r="F316" i="3"/>
  <c r="M77" i="3" s="1"/>
  <c r="F354" i="3"/>
  <c r="M115" i="3" s="1"/>
  <c r="F266" i="3"/>
  <c r="M27" i="3" s="1"/>
  <c r="F39" i="3"/>
  <c r="F162" i="3"/>
  <c r="F119" i="3"/>
  <c r="F84" i="3"/>
  <c r="F279" i="3"/>
  <c r="M40" i="3" s="1"/>
  <c r="F180" i="3"/>
  <c r="F92" i="3"/>
  <c r="F55" i="3"/>
  <c r="F148" i="3"/>
  <c r="F174" i="3"/>
  <c r="F102" i="3"/>
  <c r="F262" i="3"/>
  <c r="M23" i="3" s="1"/>
  <c r="F254" i="3"/>
  <c r="M15" i="3" s="1"/>
  <c r="F143" i="3"/>
  <c r="F48" i="3"/>
  <c r="F229" i="3"/>
  <c r="F225" i="3"/>
  <c r="F242" i="3"/>
  <c r="F219" i="3"/>
  <c r="F121" i="3"/>
  <c r="F186" i="3"/>
  <c r="F321" i="3"/>
  <c r="M82" i="3" s="1"/>
  <c r="F89" i="3"/>
  <c r="F291" i="3"/>
  <c r="M52" i="3" s="1"/>
  <c r="F223" i="3"/>
  <c r="F64" i="3"/>
  <c r="F250" i="3"/>
  <c r="M11" i="3" s="1"/>
  <c r="F293" i="3"/>
  <c r="M54" i="3" s="1"/>
  <c r="F310" i="3"/>
  <c r="M71" i="3" s="1"/>
  <c r="F50" i="3"/>
  <c r="F241" i="3"/>
  <c r="F170" i="3"/>
  <c r="F156" i="3"/>
  <c r="F56" i="3"/>
  <c r="F359" i="3"/>
  <c r="M120" i="3" s="1"/>
  <c r="F348" i="3"/>
  <c r="M109" i="3" s="1"/>
  <c r="F149" i="3"/>
  <c r="F42" i="3"/>
  <c r="F239" i="3"/>
  <c r="F113" i="3"/>
  <c r="F299" i="3"/>
  <c r="M60" i="3" s="1"/>
  <c r="F360" i="3"/>
  <c r="M121" i="3" s="1"/>
  <c r="F248" i="3"/>
  <c r="M9" i="3" s="1"/>
  <c r="F238" i="3"/>
  <c r="F308" i="3"/>
  <c r="M69" i="3" s="1"/>
  <c r="F261" i="3"/>
  <c r="M22" i="3" s="1"/>
  <c r="F104" i="3"/>
  <c r="F77" i="3"/>
  <c r="F256" i="3"/>
  <c r="M17" i="3" s="1"/>
  <c r="F45" i="3"/>
  <c r="F282" i="3"/>
  <c r="M43" i="3" s="1"/>
  <c r="F206" i="3"/>
  <c r="F234" i="3"/>
  <c r="F280" i="3"/>
  <c r="M41" i="3" s="1"/>
  <c r="F101" i="3"/>
  <c r="F97" i="3"/>
  <c r="F103" i="3"/>
  <c r="F91" i="3"/>
  <c r="F288" i="3"/>
  <c r="M49" i="3" s="1"/>
  <c r="F285" i="3"/>
  <c r="M46" i="3" s="1"/>
  <c r="F216" i="3"/>
  <c r="F164" i="3"/>
  <c r="F309" i="3"/>
  <c r="M70" i="3" s="1"/>
  <c r="L10" i="3"/>
  <c r="F196" i="3"/>
  <c r="F49" i="3"/>
  <c r="F240" i="3"/>
  <c r="F342" i="3"/>
  <c r="M103" i="3" s="1"/>
  <c r="F142" i="3"/>
  <c r="F146" i="3"/>
  <c r="F140" i="3"/>
  <c r="F205" i="3"/>
  <c r="F99" i="3"/>
  <c r="F270" i="3"/>
  <c r="M31" i="3" s="1"/>
  <c r="F59" i="3"/>
  <c r="F191" i="3"/>
  <c r="F290" i="3"/>
  <c r="M51" i="3" s="1"/>
  <c r="F98" i="3"/>
  <c r="F277" i="3"/>
  <c r="M38" i="3" s="1"/>
  <c r="F356" i="3"/>
  <c r="M117" i="3" s="1"/>
  <c r="F134" i="3"/>
  <c r="F126" i="3"/>
  <c r="F87" i="3"/>
  <c r="F343" i="3"/>
  <c r="M104" i="3" s="1"/>
  <c r="F231" i="3"/>
  <c r="F303" i="3"/>
  <c r="M64" i="3" s="1"/>
  <c r="F52" i="3"/>
  <c r="F336" i="3"/>
  <c r="M97" i="3" s="1"/>
  <c r="F115" i="3"/>
  <c r="F111" i="3"/>
  <c r="F298" i="3"/>
  <c r="M59" i="3" s="1"/>
  <c r="F347" i="3"/>
  <c r="M108" i="3" s="1"/>
  <c r="F278" i="3"/>
  <c r="M39" i="3" s="1"/>
  <c r="F165" i="3"/>
  <c r="F289" i="3"/>
  <c r="M50" i="3" s="1"/>
  <c r="F123" i="3"/>
  <c r="F158" i="3"/>
  <c r="F197" i="3"/>
  <c r="F345" i="3"/>
  <c r="M106" i="3" s="1"/>
  <c r="F237" i="3"/>
  <c r="F118" i="3"/>
  <c r="F154" i="3"/>
  <c r="F122" i="3"/>
  <c r="F273" i="3"/>
  <c r="M34" i="3" s="1"/>
  <c r="F166" i="3"/>
  <c r="F130" i="3"/>
  <c r="F105" i="3"/>
  <c r="F68" i="3"/>
  <c r="F292" i="3"/>
  <c r="M53" i="3" s="1"/>
  <c r="F283" i="3"/>
  <c r="M44" i="3" s="1"/>
  <c r="F212" i="3"/>
  <c r="F133" i="3"/>
  <c r="F236" i="3"/>
  <c r="F188" i="3"/>
  <c r="F355" i="3"/>
  <c r="M116" i="3" s="1"/>
  <c r="F203" i="3"/>
  <c r="F271" i="3"/>
  <c r="M32" i="3" s="1"/>
  <c r="F150" i="3"/>
  <c r="F235" i="3"/>
  <c r="F46" i="3"/>
  <c r="F116" i="3"/>
  <c r="F224" i="3"/>
  <c r="F106" i="3"/>
  <c r="F151" i="3"/>
  <c r="F213" i="3"/>
  <c r="F58" i="3"/>
  <c r="F71" i="3"/>
  <c r="F100" i="3"/>
  <c r="F181" i="3"/>
  <c r="F199" i="3"/>
  <c r="F62" i="3"/>
  <c r="F171" i="3"/>
  <c r="F302" i="3"/>
  <c r="M63" i="3" s="1"/>
  <c r="F37" i="3"/>
  <c r="F161" i="3"/>
  <c r="F335" i="3"/>
  <c r="M96" i="3" s="1"/>
  <c r="F341" i="3"/>
  <c r="M102" i="3" s="1"/>
  <c r="F51" i="3"/>
  <c r="F198" i="3"/>
  <c r="F109" i="3"/>
  <c r="F108" i="3"/>
  <c r="F313" i="3"/>
  <c r="M74" i="3" s="1"/>
  <c r="F306" i="3"/>
  <c r="M67" i="3" s="1"/>
  <c r="F145" i="3"/>
  <c r="F226" i="3"/>
  <c r="F86" i="3"/>
  <c r="F69" i="3"/>
  <c r="F54" i="3"/>
  <c r="F159" i="3"/>
  <c r="F139" i="3"/>
  <c r="F318" i="3"/>
  <c r="M79" i="3" s="1"/>
  <c r="F128" i="3"/>
  <c r="F257" i="3"/>
  <c r="M18" i="3" s="1"/>
  <c r="F251" i="3"/>
  <c r="M12" i="3" s="1"/>
  <c r="F72" i="3"/>
  <c r="F114" i="3"/>
  <c r="F220" i="3"/>
  <c r="F167" i="3"/>
  <c r="F107" i="3"/>
  <c r="F265" i="3"/>
  <c r="M26" i="3" s="1"/>
  <c r="F339" i="3"/>
  <c r="M100" i="3" s="1"/>
  <c r="F258" i="3"/>
  <c r="M19" i="3" s="1"/>
  <c r="F70" i="3"/>
  <c r="F255" i="3"/>
  <c r="M16" i="3" s="1"/>
  <c r="F85" i="3"/>
  <c r="F75" i="3"/>
  <c r="F269" i="3"/>
  <c r="M30" i="3" s="1"/>
  <c r="F202" i="3"/>
  <c r="F53" i="3"/>
  <c r="F43" i="3"/>
  <c r="F200" i="3"/>
  <c r="F246" i="3"/>
  <c r="M7" i="3" s="1"/>
  <c r="F172" i="3"/>
  <c r="F304" i="3"/>
  <c r="M65" i="3" s="1"/>
  <c r="F81" i="3"/>
  <c r="F193" i="3"/>
  <c r="F136" i="3"/>
  <c r="F183" i="3"/>
  <c r="F138" i="3"/>
  <c r="F185" i="3"/>
  <c r="F222" i="3"/>
  <c r="F176" i="3"/>
  <c r="F281" i="3"/>
  <c r="M42" i="3" s="1"/>
  <c r="F263" i="3"/>
  <c r="M24" i="3" s="1"/>
  <c r="F110" i="3"/>
  <c r="F267" i="3"/>
  <c r="M28" i="3" s="1"/>
  <c r="F349" i="3"/>
  <c r="M110" i="3" s="1"/>
  <c r="F358" i="3"/>
  <c r="M119" i="3" s="1"/>
  <c r="F297" i="3"/>
  <c r="M58" i="3" s="1"/>
  <c r="F74" i="3"/>
  <c r="F129" i="3"/>
  <c r="F132" i="3"/>
  <c r="F96" i="3"/>
  <c r="F361" i="3"/>
  <c r="M122" i="3" s="1"/>
  <c r="F187" i="3"/>
  <c r="F63" i="3"/>
  <c r="F215" i="3"/>
  <c r="F137" i="3"/>
  <c r="F211" i="3"/>
  <c r="F326" i="3"/>
  <c r="M87" i="3" s="1"/>
  <c r="F301" i="3"/>
  <c r="M62" i="3" s="1"/>
  <c r="F312" i="3"/>
  <c r="M73" i="3" s="1"/>
  <c r="F244" i="3"/>
  <c r="M5" i="3" s="1"/>
  <c r="F207" i="3"/>
  <c r="F311" i="3"/>
  <c r="M72" i="3" s="1"/>
  <c r="F35" i="3"/>
  <c r="F260" i="3"/>
  <c r="M21" i="3" s="1"/>
  <c r="F78" i="3"/>
  <c r="F125" i="3"/>
  <c r="F90" i="3"/>
  <c r="F329" i="3"/>
  <c r="M90" i="3" s="1"/>
  <c r="F362" i="3"/>
  <c r="M123" i="3" s="1"/>
  <c r="F182" i="3"/>
  <c r="F332" i="3"/>
  <c r="M93" i="3" s="1"/>
  <c r="F34" i="3"/>
  <c r="F286" i="3"/>
  <c r="M47" i="3" s="1"/>
  <c r="F344" i="3"/>
  <c r="M105" i="3" s="1"/>
  <c r="F351" i="3"/>
  <c r="M112" i="3" s="1"/>
  <c r="F79" i="3"/>
  <c r="F57" i="3"/>
  <c r="F259" i="3"/>
  <c r="M20" i="3" s="1"/>
  <c r="F274" i="3"/>
  <c r="M35" i="3" s="1"/>
  <c r="F300" i="3"/>
  <c r="M61" i="3" s="1"/>
  <c r="F296" i="3"/>
  <c r="M57" i="3" s="1"/>
  <c r="F178" i="3"/>
  <c r="F252" i="3"/>
  <c r="M13" i="3" s="1"/>
  <c r="F221" i="3"/>
  <c r="F264" i="3"/>
  <c r="M25" i="3" s="1"/>
  <c r="F169" i="3"/>
  <c r="F340" i="3"/>
  <c r="M101" i="3" s="1"/>
  <c r="F36" i="3"/>
  <c r="F152" i="3"/>
  <c r="F67" i="3"/>
  <c r="F325" i="3"/>
  <c r="M86" i="3" s="1"/>
  <c r="F175" i="3"/>
  <c r="F317" i="3"/>
  <c r="M78" i="3" s="1"/>
  <c r="F190" i="3"/>
  <c r="F160" i="3"/>
  <c r="F83" i="3"/>
  <c r="F276" i="3"/>
  <c r="M37" i="3" s="1"/>
  <c r="F173" i="3"/>
  <c r="F331" i="3"/>
  <c r="M92" i="3" s="1"/>
  <c r="F323" i="3"/>
  <c r="M84" i="3" s="1"/>
  <c r="F233" i="3"/>
  <c r="F328" i="3"/>
  <c r="M89" i="3" s="1"/>
  <c r="F305" i="3"/>
  <c r="M66" i="3" s="1"/>
  <c r="F163" i="3"/>
  <c r="L85" i="3" l="1"/>
  <c r="L14" i="3"/>
  <c r="L98" i="3"/>
  <c r="K33" i="3"/>
  <c r="K10" i="3"/>
  <c r="K14" i="3"/>
  <c r="L91" i="3"/>
  <c r="L80" i="3"/>
  <c r="L8" i="3"/>
  <c r="L33" i="3"/>
  <c r="K80" i="3"/>
  <c r="K98" i="3"/>
  <c r="K91" i="3"/>
  <c r="L55" i="3"/>
  <c r="K85" i="3"/>
  <c r="L118" i="3"/>
  <c r="K118" i="3"/>
  <c r="L107" i="3"/>
  <c r="K95" i="3"/>
  <c r="L68" i="3"/>
  <c r="K94" i="3"/>
  <c r="K45" i="3"/>
  <c r="K4" i="3"/>
  <c r="L36" i="3"/>
  <c r="K111" i="3"/>
  <c r="L111" i="3"/>
  <c r="L56" i="3"/>
  <c r="K36" i="3"/>
  <c r="L4" i="3"/>
  <c r="K68" i="3"/>
  <c r="K56" i="3"/>
  <c r="K113" i="3"/>
  <c r="L88" i="3"/>
  <c r="K75" i="3"/>
  <c r="L95" i="3"/>
  <c r="L94" i="3"/>
  <c r="L76" i="3"/>
  <c r="K88" i="3"/>
  <c r="K48" i="3"/>
  <c r="L75" i="3"/>
  <c r="L114" i="3"/>
  <c r="K76" i="3"/>
  <c r="K99" i="3"/>
  <c r="L45" i="3"/>
  <c r="L48" i="3"/>
  <c r="L113" i="3"/>
  <c r="K114" i="3"/>
  <c r="L99" i="3"/>
  <c r="K107" i="3"/>
  <c r="K55" i="3"/>
  <c r="K8" i="3"/>
  <c r="K81" i="3"/>
  <c r="L6" i="3"/>
  <c r="L81" i="3"/>
  <c r="K6" i="3"/>
  <c r="L3" i="3"/>
  <c r="K3" i="3"/>
  <c r="M3" i="3"/>
  <c r="L31" i="3"/>
  <c r="K31" i="3"/>
  <c r="L115" i="3"/>
  <c r="K115" i="3"/>
  <c r="K66" i="3"/>
  <c r="L66" i="3"/>
  <c r="L35" i="3"/>
  <c r="K35" i="3"/>
  <c r="L65" i="3"/>
  <c r="K65" i="3"/>
  <c r="K18" i="3"/>
  <c r="L18" i="3"/>
  <c r="L72" i="3"/>
  <c r="K72" i="3"/>
  <c r="K26" i="3"/>
  <c r="L26" i="3"/>
  <c r="K96" i="3"/>
  <c r="L96" i="3"/>
  <c r="L97" i="3"/>
  <c r="K97" i="3"/>
  <c r="L71" i="3"/>
  <c r="K71" i="3"/>
  <c r="L40" i="3"/>
  <c r="K40" i="3"/>
  <c r="K78" i="3"/>
  <c r="L78" i="3"/>
  <c r="L25" i="3"/>
  <c r="K25" i="3"/>
  <c r="L123" i="3"/>
  <c r="K123" i="3"/>
  <c r="L119" i="3"/>
  <c r="K119" i="3"/>
  <c r="L7" i="3"/>
  <c r="K7" i="3"/>
  <c r="K30" i="3"/>
  <c r="L30" i="3"/>
  <c r="L79" i="3"/>
  <c r="K79" i="3"/>
  <c r="L67" i="3"/>
  <c r="K67" i="3"/>
  <c r="K50" i="3"/>
  <c r="L50" i="3"/>
  <c r="K38" i="3"/>
  <c r="L38" i="3"/>
  <c r="L46" i="3"/>
  <c r="K46" i="3"/>
  <c r="L109" i="3"/>
  <c r="K109" i="3"/>
  <c r="L54" i="3"/>
  <c r="K54" i="3"/>
  <c r="L23" i="3"/>
  <c r="K23" i="3"/>
  <c r="L29" i="3"/>
  <c r="K29" i="3"/>
  <c r="L19" i="3"/>
  <c r="K19" i="3"/>
  <c r="L93" i="3"/>
  <c r="K93" i="3"/>
  <c r="K41" i="3"/>
  <c r="L41" i="3"/>
  <c r="L58" i="3"/>
  <c r="K58" i="3"/>
  <c r="L69" i="3"/>
  <c r="K69" i="3"/>
  <c r="K84" i="3"/>
  <c r="L84" i="3"/>
  <c r="K90" i="3"/>
  <c r="L90" i="3"/>
  <c r="L5" i="3"/>
  <c r="K5" i="3"/>
  <c r="K110" i="3"/>
  <c r="L110" i="3"/>
  <c r="K74" i="3"/>
  <c r="L74" i="3"/>
  <c r="L44" i="3"/>
  <c r="K44" i="3"/>
  <c r="K64" i="3"/>
  <c r="L64" i="3"/>
  <c r="L49" i="3"/>
  <c r="K49" i="3"/>
  <c r="L43" i="3"/>
  <c r="K43" i="3"/>
  <c r="K9" i="3"/>
  <c r="L9" i="3"/>
  <c r="K120" i="3"/>
  <c r="L120" i="3"/>
  <c r="L11" i="3"/>
  <c r="K11" i="3"/>
  <c r="L83" i="3"/>
  <c r="K83" i="3"/>
  <c r="L61" i="3"/>
  <c r="K61" i="3"/>
  <c r="L21" i="3"/>
  <c r="K21" i="3"/>
  <c r="K42" i="3"/>
  <c r="L42" i="3"/>
  <c r="K12" i="3"/>
  <c r="L12" i="3"/>
  <c r="L70" i="3"/>
  <c r="K70" i="3"/>
  <c r="L101" i="3"/>
  <c r="K101" i="3"/>
  <c r="K100" i="3"/>
  <c r="L100" i="3"/>
  <c r="K102" i="3"/>
  <c r="L102" i="3"/>
  <c r="K22" i="3"/>
  <c r="L22" i="3"/>
  <c r="K82" i="3"/>
  <c r="L82" i="3"/>
  <c r="L77" i="3"/>
  <c r="K77" i="3"/>
  <c r="L89" i="3"/>
  <c r="K89" i="3"/>
  <c r="L20" i="3"/>
  <c r="K20" i="3"/>
  <c r="L34" i="3"/>
  <c r="K34" i="3"/>
  <c r="L117" i="3"/>
  <c r="K117" i="3"/>
  <c r="L15" i="3"/>
  <c r="K15" i="3"/>
  <c r="L92" i="3"/>
  <c r="K92" i="3"/>
  <c r="L86" i="3"/>
  <c r="K86" i="3"/>
  <c r="L13" i="3"/>
  <c r="K13" i="3"/>
  <c r="K112" i="3"/>
  <c r="L112" i="3"/>
  <c r="L73" i="3"/>
  <c r="K73" i="3"/>
  <c r="L122" i="3"/>
  <c r="K122" i="3"/>
  <c r="L28" i="3"/>
  <c r="K28" i="3"/>
  <c r="L63" i="3"/>
  <c r="K63" i="3"/>
  <c r="K32" i="3"/>
  <c r="L32" i="3"/>
  <c r="K53" i="3"/>
  <c r="L53" i="3"/>
  <c r="L39" i="3"/>
  <c r="K39" i="3"/>
  <c r="L51" i="3"/>
  <c r="K51" i="3"/>
  <c r="L121" i="3"/>
  <c r="K121" i="3"/>
  <c r="L105" i="3"/>
  <c r="K105" i="3"/>
  <c r="K62" i="3"/>
  <c r="L62" i="3"/>
  <c r="K16" i="3"/>
  <c r="L16" i="3"/>
  <c r="L108" i="3"/>
  <c r="K108" i="3"/>
  <c r="K104" i="3"/>
  <c r="L104" i="3"/>
  <c r="L103" i="3"/>
  <c r="K103" i="3"/>
  <c r="L17" i="3"/>
  <c r="K17" i="3"/>
  <c r="K60" i="3"/>
  <c r="L60" i="3"/>
  <c r="L37" i="3"/>
  <c r="K37" i="3"/>
  <c r="L57" i="3"/>
  <c r="K57" i="3"/>
  <c r="L47" i="3"/>
  <c r="K47" i="3"/>
  <c r="L87" i="3"/>
  <c r="K87" i="3"/>
  <c r="K24" i="3"/>
  <c r="L24" i="3"/>
  <c r="K116" i="3"/>
  <c r="L116" i="3"/>
  <c r="K106" i="3"/>
  <c r="L106" i="3"/>
  <c r="L59" i="3"/>
  <c r="K59" i="3"/>
  <c r="L52" i="3"/>
  <c r="K52" i="3"/>
  <c r="L27" i="3"/>
  <c r="K27" i="3"/>
  <c r="M127" i="3" l="1"/>
  <c r="K127" i="3"/>
  <c r="L127" i="3"/>
</calcChain>
</file>

<file path=xl/sharedStrings.xml><?xml version="1.0" encoding="utf-8"?>
<sst xmlns="http://schemas.openxmlformats.org/spreadsheetml/2006/main" count="25" uniqueCount="21">
  <si>
    <t>TIME (miliseconds)</t>
  </si>
  <si>
    <t>A-3 CO2 Sensor</t>
  </si>
  <si>
    <t>A-2 CO2 Sensor</t>
  </si>
  <si>
    <t>A-1 CO2 Sensor</t>
  </si>
  <si>
    <t>Inlet</t>
  </si>
  <si>
    <t>Adjusted Inlet</t>
  </si>
  <si>
    <t>Time (mins)</t>
  </si>
  <si>
    <t>Normalized CO2 Count for the 10 mins of Sampling period</t>
  </si>
  <si>
    <t>Time</t>
  </si>
  <si>
    <t>A-1 Sensor</t>
  </si>
  <si>
    <t>A-2 Sensor</t>
  </si>
  <si>
    <t>A-3 Sensor</t>
  </si>
  <si>
    <t>Rolling Inlet Average</t>
  </si>
  <si>
    <t>Inlet Offset</t>
  </si>
  <si>
    <t>5D</t>
  </si>
  <si>
    <t>1D</t>
  </si>
  <si>
    <t>3D</t>
  </si>
  <si>
    <t>Voltage Readings</t>
  </si>
  <si>
    <t>ppm of CO2</t>
  </si>
  <si>
    <t>A-4 CO2 conc</t>
  </si>
  <si>
    <t>Calibration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</si>
</sst>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14" fontId="0" fillId="0" borderId="0" xfId="0" applyNumberFormat="1"/>
    <xf numFmtId="2" fontId="0" fillId="0" borderId="0" xfId="0" applyNumberForma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0" xfId="0" applyAlignment="1"/>
    <xf numFmtId="0" fontId="0" fillId="0" borderId="0" xfId="0" applyAlignment="1">
      <alignment horizontal="center"/>
    </xf>
    <xf numFmtId="14" fontId="0" fillId="0" borderId="1" xfId="0" applyNumberFormat="1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acer%20Gas%20With%20Ventilation%20Air/Calibration/08-24-2016/Result-08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08-24-2016"/>
    </sheetNames>
    <sheetDataSet>
      <sheetData sheetId="0">
        <row r="5">
          <cell r="T5">
            <v>1.2383075012500002</v>
          </cell>
          <cell r="U5">
            <v>1.256939998000002</v>
          </cell>
          <cell r="V5">
            <v>0.50721583008333437</v>
          </cell>
          <cell r="W5">
            <v>0.74211416983333345</v>
          </cell>
        </row>
        <row r="6">
          <cell r="T6">
            <v>2.5088533324166646</v>
          </cell>
          <cell r="U6">
            <v>2.4817858565833335</v>
          </cell>
          <cell r="V6">
            <v>1.0015825150833331</v>
          </cell>
          <cell r="W6">
            <v>1.562763338333333</v>
          </cell>
        </row>
        <row r="7">
          <cell r="T7">
            <v>5.0108291917499894</v>
          </cell>
          <cell r="U7">
            <v>4.9635500072500056</v>
          </cell>
          <cell r="V7">
            <v>2.0000816525833347</v>
          </cell>
          <cell r="W7">
            <v>3.2054766815000022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4"/>
  <sheetViews>
    <sheetView workbookViewId="0">
      <selection activeCell="Q31" sqref="Q31"/>
    </sheetView>
  </sheetViews>
  <sheetFormatPr defaultRowHeight="15" x14ac:dyDescent="0.25"/>
  <sheetData>
    <row r="1" spans="1:14" x14ac:dyDescent="0.25">
      <c r="B1" s="18" t="s">
        <v>17</v>
      </c>
      <c r="C1" s="18"/>
      <c r="D1" s="18"/>
      <c r="E1" s="18"/>
      <c r="G1" s="18" t="s">
        <v>18</v>
      </c>
      <c r="H1" s="18"/>
      <c r="I1" s="18"/>
      <c r="J1" s="18"/>
      <c r="K1" s="18"/>
    </row>
    <row r="2" spans="1:14" ht="15" customHeight="1" x14ac:dyDescent="0.25">
      <c r="A2" s="5" t="s">
        <v>0</v>
      </c>
      <c r="B2" s="5" t="s">
        <v>1</v>
      </c>
      <c r="C2" s="5" t="s">
        <v>2</v>
      </c>
      <c r="D2" s="5" t="s">
        <v>3</v>
      </c>
      <c r="E2" s="5" t="s">
        <v>19</v>
      </c>
      <c r="G2" s="5" t="s">
        <v>9</v>
      </c>
      <c r="H2" s="5" t="s">
        <v>10</v>
      </c>
      <c r="I2" s="5" t="s">
        <v>11</v>
      </c>
      <c r="J2" s="5" t="s">
        <v>4</v>
      </c>
      <c r="K2" s="15" t="s">
        <v>12</v>
      </c>
      <c r="L2" s="18" t="s">
        <v>13</v>
      </c>
      <c r="M2" s="18"/>
      <c r="N2" s="5">
        <f>$K$364-400</f>
        <v>1.0020231352442579</v>
      </c>
    </row>
    <row r="3" spans="1:14" x14ac:dyDescent="0.25">
      <c r="A3">
        <v>107</v>
      </c>
      <c r="B3">
        <v>0.4138</v>
      </c>
      <c r="C3">
        <v>1.0183999500000001</v>
      </c>
      <c r="D3">
        <v>1.00469995</v>
      </c>
      <c r="E3">
        <v>0.56959998999999994</v>
      </c>
      <c r="G3">
        <f>TREND(Calibration!$A$4:$A$6,Calibration!$B$4:$B$6,'CO2 Concentration Data'!D3)</f>
        <v>404.83379239774968</v>
      </c>
      <c r="H3">
        <f>TREND(Calibration!$A$4:$A$6,Calibration!$C$4:$C$6,'CO2 Concentration Data'!C3)</f>
        <v>405.38751713449597</v>
      </c>
      <c r="I3">
        <f>TREND(Calibration!$A$4:$A$6,Calibration!$D$4:$D$6,'CO2 Concentration Data'!B3)</f>
        <v>407.58717995141672</v>
      </c>
      <c r="J3">
        <f>TREND(Calibration!$A$4:$A$6,Calibration!$E$4:$E$6,'CO2 Concentration Data'!E3)</f>
        <v>395.07944445359544</v>
      </c>
      <c r="K3" s="16"/>
    </row>
    <row r="4" spans="1:14" x14ac:dyDescent="0.25">
      <c r="A4">
        <v>2411</v>
      </c>
      <c r="B4">
        <v>0.41429999000000001</v>
      </c>
      <c r="C4">
        <v>1.0189000399999999</v>
      </c>
      <c r="D4">
        <v>1.00469995</v>
      </c>
      <c r="E4">
        <v>0.56140000000000001</v>
      </c>
      <c r="G4">
        <f>TREND(Calibration!$A$4:$A$6,Calibration!$B$4:$B$6,'CO2 Concentration Data'!D4)</f>
        <v>404.83379239774968</v>
      </c>
      <c r="H4">
        <f>TREND(Calibration!$A$4:$A$6,Calibration!$C$4:$C$6,'CO2 Concentration Data'!C4)</f>
        <v>405.58976769164713</v>
      </c>
      <c r="I4">
        <f>TREND(Calibration!$A$4:$A$6,Calibration!$D$4:$D$6,'CO2 Concentration Data'!B4)</f>
        <v>408.08932173825417</v>
      </c>
      <c r="J4">
        <f>TREND(Calibration!$A$4:$A$6,Calibration!$E$4:$E$6,'CO2 Concentration Data'!E4)</f>
        <v>390.08648067561489</v>
      </c>
      <c r="K4" s="17"/>
    </row>
    <row r="5" spans="1:14" x14ac:dyDescent="0.25">
      <c r="A5">
        <v>7411</v>
      </c>
      <c r="B5">
        <v>0.41270000000000001</v>
      </c>
      <c r="C5">
        <v>1.0189000399999999</v>
      </c>
      <c r="D5">
        <v>1.00639999</v>
      </c>
      <c r="E5">
        <v>0.56580001000000002</v>
      </c>
      <c r="G5">
        <f>TREND(Calibration!$A$4:$A$6,Calibration!$B$4:$B$6,'CO2 Concentration Data'!D5)</f>
        <v>405.51023971133964</v>
      </c>
      <c r="H5">
        <f>TREND(Calibration!$A$4:$A$6,Calibration!$C$4:$C$6,'CO2 Concentration Data'!C5)</f>
        <v>405.58976769164713</v>
      </c>
      <c r="I5">
        <f>TREND(Calibration!$A$4:$A$6,Calibration!$D$4:$D$6,'CO2 Concentration Data'!B5)</f>
        <v>406.48244592569392</v>
      </c>
      <c r="J5">
        <f>TREND(Calibration!$A$4:$A$6,Calibration!$E$4:$E$6,'CO2 Concentration Data'!E5)</f>
        <v>392.76564132736598</v>
      </c>
    </row>
    <row r="6" spans="1:14" x14ac:dyDescent="0.25">
      <c r="A6">
        <v>12412</v>
      </c>
      <c r="B6">
        <v>0.41330001</v>
      </c>
      <c r="C6">
        <v>1.0161999500000001</v>
      </c>
      <c r="D6">
        <v>1.00250006</v>
      </c>
      <c r="E6">
        <v>0.57069999000000005</v>
      </c>
      <c r="G6">
        <f>TREND(Calibration!$A$4:$A$6,Calibration!$B$4:$B$6,'CO2 Concentration Data'!D6)</f>
        <v>403.95845435823685</v>
      </c>
      <c r="H6">
        <f>TREND(Calibration!$A$4:$A$6,Calibration!$C$4:$C$6,'CO2 Concentration Data'!C6)</f>
        <v>404.49777483664417</v>
      </c>
      <c r="I6">
        <f>TREND(Calibration!$A$4:$A$6,Calibration!$D$4:$D$6,'CO2 Concentration Data'!B6)</f>
        <v>407.08503816457932</v>
      </c>
      <c r="J6">
        <f>TREND(Calibration!$A$4:$A$6,Calibration!$E$4:$E$6,'CO2 Concentration Data'!E6)</f>
        <v>395.74923309428635</v>
      </c>
    </row>
    <row r="7" spans="1:14" x14ac:dyDescent="0.25">
      <c r="A7">
        <v>17413</v>
      </c>
      <c r="B7">
        <v>0.41330001</v>
      </c>
      <c r="C7">
        <v>1.01730001</v>
      </c>
      <c r="D7">
        <v>1.0036</v>
      </c>
      <c r="E7">
        <v>0.57010000999999999</v>
      </c>
      <c r="G7">
        <f>TREND(Calibration!$A$4:$A$6,Calibration!$B$4:$B$6,'CO2 Concentration Data'!D7)</f>
        <v>404.39612138848912</v>
      </c>
      <c r="H7">
        <f>TREND(Calibration!$A$4:$A$6,Calibration!$C$4:$C$6,'CO2 Concentration Data'!C7)</f>
        <v>404.94267025126908</v>
      </c>
      <c r="I7">
        <f>TREND(Calibration!$A$4:$A$6,Calibration!$D$4:$D$6,'CO2 Concentration Data'!B7)</f>
        <v>407.08503816457932</v>
      </c>
      <c r="J7">
        <f>TREND(Calibration!$A$4:$A$6,Calibration!$E$4:$E$6,'CO2 Concentration Data'!E7)</f>
        <v>395.38390601370293</v>
      </c>
    </row>
    <row r="8" spans="1:14" x14ac:dyDescent="0.25">
      <c r="A8">
        <v>22414</v>
      </c>
      <c r="B8">
        <v>0.41270000000000001</v>
      </c>
      <c r="C8">
        <v>1.01670003</v>
      </c>
      <c r="D8">
        <v>1.0013999899999999</v>
      </c>
      <c r="E8">
        <v>0.57230002000000002</v>
      </c>
      <c r="G8">
        <f>TREND(Calibration!$A$4:$A$6,Calibration!$B$4:$B$6,'CO2 Concentration Data'!D8)</f>
        <v>403.52073560087757</v>
      </c>
      <c r="H8">
        <f>TREND(Calibration!$A$4:$A$6,Calibration!$C$4:$C$6,'CO2 Concentration Data'!C8)</f>
        <v>404.70002134951221</v>
      </c>
      <c r="I8">
        <f>TREND(Calibration!$A$4:$A$6,Calibration!$D$4:$D$6,'CO2 Concentration Data'!B8)</f>
        <v>406.48244592569392</v>
      </c>
      <c r="J8">
        <f>TREND(Calibration!$A$4:$A$6,Calibration!$E$4:$E$6,'CO2 Concentration Data'!E8)</f>
        <v>396.72348938407231</v>
      </c>
    </row>
    <row r="9" spans="1:14" x14ac:dyDescent="0.25">
      <c r="A9">
        <v>27443</v>
      </c>
      <c r="B9">
        <v>0.41159999000000003</v>
      </c>
      <c r="C9">
        <v>1.0146000399999999</v>
      </c>
      <c r="D9">
        <v>0.99919999000000004</v>
      </c>
      <c r="E9">
        <v>0.57069999000000005</v>
      </c>
      <c r="G9">
        <f>TREND(Calibration!$A$4:$A$6,Calibration!$B$4:$B$6,'CO2 Concentration Data'!D9)</f>
        <v>402.64535379227436</v>
      </c>
      <c r="H9">
        <f>TREND(Calibration!$A$4:$A$6,Calibration!$C$4:$C$6,'CO2 Concentration Data'!C9)</f>
        <v>403.85072592766409</v>
      </c>
      <c r="I9">
        <f>TREND(Calibration!$A$4:$A$6,Calibration!$D$4:$D$6,'CO2 Concentration Data'!B9)</f>
        <v>405.37770185693455</v>
      </c>
      <c r="J9">
        <f>TREND(Calibration!$A$4:$A$6,Calibration!$E$4:$E$6,'CO2 Concentration Data'!E9)</f>
        <v>395.74923309428635</v>
      </c>
    </row>
    <row r="10" spans="1:14" x14ac:dyDescent="0.25">
      <c r="A10">
        <v>32414</v>
      </c>
      <c r="B10">
        <v>0.41489999999999999</v>
      </c>
      <c r="C10">
        <v>1.0150999999999999</v>
      </c>
      <c r="D10">
        <v>0.99919999000000004</v>
      </c>
      <c r="E10">
        <v>0.56629996999999999</v>
      </c>
      <c r="G10">
        <f>TREND(Calibration!$A$4:$A$6,Calibration!$B$4:$B$6,'CO2 Concentration Data'!D10)</f>
        <v>402.64535379227436</v>
      </c>
      <c r="H10">
        <f>TREND(Calibration!$A$4:$A$6,Calibration!$C$4:$C$6,'CO2 Concentration Data'!C10)</f>
        <v>404.05292390913411</v>
      </c>
      <c r="I10">
        <f>TREND(Calibration!$A$4:$A$6,Calibration!$D$4:$D$6,'CO2 Concentration Data'!B10)</f>
        <v>408.69191397713956</v>
      </c>
      <c r="J10">
        <f>TREND(Calibration!$A$4:$A$6,Calibration!$E$4:$E$6,'CO2 Concentration Data'!E10)</f>
        <v>393.07006635354759</v>
      </c>
    </row>
    <row r="11" spans="1:14" x14ac:dyDescent="0.25">
      <c r="A11">
        <v>37563</v>
      </c>
      <c r="B11">
        <v>0.41049998999999998</v>
      </c>
      <c r="C11">
        <v>1.01129997</v>
      </c>
      <c r="D11">
        <v>0.99919999000000004</v>
      </c>
      <c r="E11">
        <v>0.56190001999999994</v>
      </c>
      <c r="G11">
        <f>TREND(Calibration!$A$4:$A$6,Calibration!$B$4:$B$6,'CO2 Concentration Data'!D11)</f>
        <v>402.64535379227436</v>
      </c>
      <c r="H11">
        <f>TREND(Calibration!$A$4:$A$6,Calibration!$C$4:$C$6,'CO2 Concentration Data'!C11)</f>
        <v>402.51608417090426</v>
      </c>
      <c r="I11">
        <f>TREND(Calibration!$A$4:$A$6,Calibration!$D$4:$D$6,'CO2 Concentration Data'!B11)</f>
        <v>404.27296783121164</v>
      </c>
      <c r="J11">
        <f>TREND(Calibration!$A$4:$A$6,Calibration!$E$4:$E$6,'CO2 Concentration Data'!E11)</f>
        <v>390.39094223572232</v>
      </c>
    </row>
    <row r="12" spans="1:14" x14ac:dyDescent="0.25">
      <c r="A12">
        <v>42442</v>
      </c>
      <c r="B12">
        <v>0.41270000000000001</v>
      </c>
      <c r="C12">
        <v>1.0146000399999999</v>
      </c>
      <c r="D12">
        <v>0.99709999999999999</v>
      </c>
      <c r="E12">
        <v>0.55760001999999997</v>
      </c>
      <c r="G12">
        <f>TREND(Calibration!$A$4:$A$6,Calibration!$B$4:$B$6,'CO2 Concentration Data'!D12)</f>
        <v>401.80976604488853</v>
      </c>
      <c r="H12">
        <f>TREND(Calibration!$A$4:$A$6,Calibration!$C$4:$C$6,'CO2 Concentration Data'!C12)</f>
        <v>403.85072592766409</v>
      </c>
      <c r="I12">
        <f>TREND(Calibration!$A$4:$A$6,Calibration!$D$4:$D$6,'CO2 Concentration Data'!B12)</f>
        <v>406.48244592569392</v>
      </c>
      <c r="J12">
        <f>TREND(Calibration!$A$4:$A$6,Calibration!$E$4:$E$6,'CO2 Concentration Data'!E12)</f>
        <v>387.77267754938538</v>
      </c>
    </row>
    <row r="13" spans="1:14" x14ac:dyDescent="0.25">
      <c r="A13">
        <v>47414</v>
      </c>
      <c r="B13">
        <v>0.41159999000000003</v>
      </c>
      <c r="C13">
        <v>1.01180005</v>
      </c>
      <c r="D13">
        <v>0.99709999999999999</v>
      </c>
      <c r="E13">
        <v>0.55980003</v>
      </c>
      <c r="G13">
        <f>TREND(Calibration!$A$4:$A$6,Calibration!$B$4:$B$6,'CO2 Concentration Data'!D13)</f>
        <v>401.80976604488853</v>
      </c>
      <c r="H13">
        <f>TREND(Calibration!$A$4:$A$6,Calibration!$C$4:$C$6,'CO2 Concentration Data'!C13)</f>
        <v>402.71833068377231</v>
      </c>
      <c r="I13">
        <f>TREND(Calibration!$A$4:$A$6,Calibration!$D$4:$D$6,'CO2 Concentration Data'!B13)</f>
        <v>405.37770185693455</v>
      </c>
      <c r="J13">
        <f>TREND(Calibration!$A$4:$A$6,Calibration!$E$4:$E$6,'CO2 Concentration Data'!E13)</f>
        <v>389.11226091975476</v>
      </c>
    </row>
    <row r="14" spans="1:14" x14ac:dyDescent="0.25">
      <c r="A14">
        <v>52415</v>
      </c>
      <c r="B14">
        <v>0.40939998999999999</v>
      </c>
      <c r="C14">
        <v>1.01129997</v>
      </c>
      <c r="D14">
        <v>0.99870002000000002</v>
      </c>
      <c r="E14">
        <v>0.56800002000000005</v>
      </c>
      <c r="G14">
        <f>TREND(Calibration!$A$4:$A$6,Calibration!$B$4:$B$6,'CO2 Concentration Data'!D14)</f>
        <v>402.44641531825283</v>
      </c>
      <c r="H14">
        <f>TREND(Calibration!$A$4:$A$6,Calibration!$C$4:$C$6,'CO2 Concentration Data'!C14)</f>
        <v>402.51608417090426</v>
      </c>
      <c r="I14">
        <f>TREND(Calibration!$A$4:$A$6,Calibration!$D$4:$D$6,'CO2 Concentration Data'!B14)</f>
        <v>403.16823380548885</v>
      </c>
      <c r="J14">
        <f>TREND(Calibration!$A$4:$A$6,Calibration!$E$4:$E$6,'CO2 Concentration Data'!E14)</f>
        <v>394.10522469773537</v>
      </c>
    </row>
    <row r="15" spans="1:14" x14ac:dyDescent="0.25">
      <c r="A15">
        <v>57417</v>
      </c>
      <c r="B15">
        <v>0.41</v>
      </c>
      <c r="C15">
        <v>1.01069999</v>
      </c>
      <c r="D15">
        <v>0.99650002000000004</v>
      </c>
      <c r="E15">
        <v>0.56580001000000002</v>
      </c>
      <c r="G15">
        <f>TREND(Calibration!$A$4:$A$6,Calibration!$B$4:$B$6,'CO2 Concentration Data'!D15)</f>
        <v>401.57103350964957</v>
      </c>
      <c r="H15">
        <f>TREND(Calibration!$A$4:$A$6,Calibration!$C$4:$C$6,'CO2 Concentration Data'!C15)</f>
        <v>402.27343526914734</v>
      </c>
      <c r="I15">
        <f>TREND(Calibration!$A$4:$A$6,Calibration!$D$4:$D$6,'CO2 Concentration Data'!B15)</f>
        <v>403.77082604437425</v>
      </c>
      <c r="J15">
        <f>TREND(Calibration!$A$4:$A$6,Calibration!$E$4:$E$6,'CO2 Concentration Data'!E15)</f>
        <v>392.76564132736598</v>
      </c>
    </row>
    <row r="16" spans="1:14" x14ac:dyDescent="0.25">
      <c r="A16">
        <v>62417</v>
      </c>
      <c r="B16">
        <v>0.41</v>
      </c>
      <c r="C16">
        <v>1.00960004</v>
      </c>
      <c r="D16">
        <v>0.99819999999999998</v>
      </c>
      <c r="E16">
        <v>0.57230002000000002</v>
      </c>
      <c r="G16">
        <f>TREND(Calibration!$A$4:$A$6,Calibration!$B$4:$B$6,'CO2 Concentration Data'!D16)</f>
        <v>402.24745694919017</v>
      </c>
      <c r="H16">
        <f>TREND(Calibration!$A$4:$A$6,Calibration!$C$4:$C$6,'CO2 Concentration Data'!C16)</f>
        <v>401.82858434163734</v>
      </c>
      <c r="I16">
        <f>TREND(Calibration!$A$4:$A$6,Calibration!$D$4:$D$6,'CO2 Concentration Data'!B16)</f>
        <v>403.77082604437425</v>
      </c>
      <c r="J16">
        <f>TREND(Calibration!$A$4:$A$6,Calibration!$E$4:$E$6,'CO2 Concentration Data'!E16)</f>
        <v>396.72348938407231</v>
      </c>
    </row>
    <row r="17" spans="1:10" x14ac:dyDescent="0.25">
      <c r="A17">
        <v>67417</v>
      </c>
      <c r="B17">
        <v>0.40939998999999999</v>
      </c>
      <c r="C17">
        <v>1.00960004</v>
      </c>
      <c r="D17">
        <v>0.99709999999999999</v>
      </c>
      <c r="E17">
        <v>0.57179999000000004</v>
      </c>
      <c r="G17">
        <f>TREND(Calibration!$A$4:$A$6,Calibration!$B$4:$B$6,'CO2 Concentration Data'!D17)</f>
        <v>401.80976604488853</v>
      </c>
      <c r="H17">
        <f>TREND(Calibration!$A$4:$A$6,Calibration!$C$4:$C$6,'CO2 Concentration Data'!C17)</f>
        <v>401.82858434163734</v>
      </c>
      <c r="I17">
        <f>TREND(Calibration!$A$4:$A$6,Calibration!$D$4:$D$6,'CO2 Concentration Data'!B17)</f>
        <v>403.16823380548885</v>
      </c>
      <c r="J17">
        <f>TREND(Calibration!$A$4:$A$6,Calibration!$E$4:$E$6,'CO2 Concentration Data'!E17)</f>
        <v>396.41902173497721</v>
      </c>
    </row>
    <row r="18" spans="1:10" x14ac:dyDescent="0.25">
      <c r="A18">
        <v>72416</v>
      </c>
      <c r="B18">
        <v>0.40939998999999999</v>
      </c>
      <c r="C18">
        <v>1.0080000200000001</v>
      </c>
      <c r="D18">
        <v>0.99760002000000003</v>
      </c>
      <c r="E18">
        <v>0.57289999999999996</v>
      </c>
      <c r="G18">
        <f>TREND(Calibration!$A$4:$A$6,Calibration!$B$4:$B$6,'CO2 Concentration Data'!D18)</f>
        <v>402.0087244139512</v>
      </c>
      <c r="H18">
        <f>TREND(Calibration!$A$4:$A$6,Calibration!$C$4:$C$6,'CO2 Concentration Data'!C18)</f>
        <v>401.18149094554246</v>
      </c>
      <c r="I18">
        <f>TREND(Calibration!$A$4:$A$6,Calibration!$D$4:$D$6,'CO2 Concentration Data'!B18)</f>
        <v>403.16823380548885</v>
      </c>
      <c r="J18">
        <f>TREND(Calibration!$A$4:$A$6,Calibration!$E$4:$E$6,'CO2 Concentration Data'!E18)</f>
        <v>397.08881646465562</v>
      </c>
    </row>
    <row r="19" spans="1:10" x14ac:dyDescent="0.25">
      <c r="A19">
        <v>77433</v>
      </c>
      <c r="B19">
        <v>0.40939998999999999</v>
      </c>
      <c r="C19">
        <v>1.0084999800000001</v>
      </c>
      <c r="D19">
        <v>0.99709999999999999</v>
      </c>
      <c r="E19">
        <v>0.56470001000000003</v>
      </c>
      <c r="G19">
        <f>TREND(Calibration!$A$4:$A$6,Calibration!$B$4:$B$6,'CO2 Concentration Data'!D19)</f>
        <v>401.80976604488853</v>
      </c>
      <c r="H19">
        <f>TREND(Calibration!$A$4:$A$6,Calibration!$C$4:$C$6,'CO2 Concentration Data'!C19)</f>
        <v>401.38368892701243</v>
      </c>
      <c r="I19">
        <f>TREND(Calibration!$A$4:$A$6,Calibration!$D$4:$D$6,'CO2 Concentration Data'!B19)</f>
        <v>403.16823380548885</v>
      </c>
      <c r="J19">
        <f>TREND(Calibration!$A$4:$A$6,Calibration!$E$4:$E$6,'CO2 Concentration Data'!E19)</f>
        <v>392.09585268667513</v>
      </c>
    </row>
    <row r="20" spans="1:10" x14ac:dyDescent="0.25">
      <c r="A20">
        <v>82437</v>
      </c>
      <c r="B20">
        <v>0.41</v>
      </c>
      <c r="C20">
        <v>1.0090999599999999</v>
      </c>
      <c r="D20">
        <v>0.99269998000000004</v>
      </c>
      <c r="E20">
        <v>0.56410002999999997</v>
      </c>
      <c r="G20">
        <f>TREND(Calibration!$A$4:$A$6,Calibration!$B$4:$B$6,'CO2 Concentration Data'!D20)</f>
        <v>400.05899446966555</v>
      </c>
      <c r="H20">
        <f>TREND(Calibration!$A$4:$A$6,Calibration!$C$4:$C$6,'CO2 Concentration Data'!C20)</f>
        <v>401.62633782876924</v>
      </c>
      <c r="I20">
        <f>TREND(Calibration!$A$4:$A$6,Calibration!$D$4:$D$6,'CO2 Concentration Data'!B20)</f>
        <v>403.77082604437425</v>
      </c>
      <c r="J20">
        <f>TREND(Calibration!$A$4:$A$6,Calibration!$E$4:$E$6,'CO2 Concentration Data'!E20)</f>
        <v>391.7305256060917</v>
      </c>
    </row>
    <row r="21" spans="1:10" x14ac:dyDescent="0.25">
      <c r="A21">
        <v>87519</v>
      </c>
      <c r="B21">
        <v>0.40889998999999999</v>
      </c>
      <c r="C21">
        <v>1.00689995</v>
      </c>
      <c r="D21">
        <v>0.99489998999999996</v>
      </c>
      <c r="E21">
        <v>0.56849998000000002</v>
      </c>
      <c r="G21">
        <f>TREND(Calibration!$A$4:$A$6,Calibration!$B$4:$B$6,'CO2 Concentration Data'!D21)</f>
        <v>400.93438025727698</v>
      </c>
      <c r="H21">
        <f>TREND(Calibration!$A$4:$A$6,Calibration!$C$4:$C$6,'CO2 Concentration Data'!C21)</f>
        <v>400.73659148663432</v>
      </c>
      <c r="I21">
        <f>TREND(Calibration!$A$4:$A$6,Calibration!$D$4:$D$6,'CO2 Concentration Data'!B21)</f>
        <v>402.66608197561487</v>
      </c>
      <c r="J21">
        <f>TREND(Calibration!$A$4:$A$6,Calibration!$E$4:$E$6,'CO2 Concentration Data'!E21)</f>
        <v>394.40964972391697</v>
      </c>
    </row>
    <row r="22" spans="1:10" x14ac:dyDescent="0.25">
      <c r="A22">
        <v>92416</v>
      </c>
      <c r="B22">
        <v>0.40889998999999999</v>
      </c>
      <c r="C22">
        <v>1.0074000400000001</v>
      </c>
      <c r="D22">
        <v>0.99650002000000004</v>
      </c>
      <c r="E22">
        <v>0.56800002000000005</v>
      </c>
      <c r="G22">
        <f>TREND(Calibration!$A$4:$A$6,Calibration!$B$4:$B$6,'CO2 Concentration Data'!D22)</f>
        <v>401.57103350964957</v>
      </c>
      <c r="H22">
        <f>TREND(Calibration!$A$4:$A$6,Calibration!$C$4:$C$6,'CO2 Concentration Data'!C22)</f>
        <v>400.93884204378554</v>
      </c>
      <c r="I22">
        <f>TREND(Calibration!$A$4:$A$6,Calibration!$D$4:$D$6,'CO2 Concentration Data'!B22)</f>
        <v>402.66608197561487</v>
      </c>
      <c r="J22">
        <f>TREND(Calibration!$A$4:$A$6,Calibration!$E$4:$E$6,'CO2 Concentration Data'!E22)</f>
        <v>394.10522469773537</v>
      </c>
    </row>
    <row r="23" spans="1:10" x14ac:dyDescent="0.25">
      <c r="A23">
        <v>97441</v>
      </c>
      <c r="B23">
        <v>0.40830000999999999</v>
      </c>
      <c r="C23">
        <v>1.0074000400000001</v>
      </c>
      <c r="D23">
        <v>0.99379998000000003</v>
      </c>
      <c r="E23">
        <v>0.56900001</v>
      </c>
      <c r="G23">
        <f>TREND(Calibration!$A$4:$A$6,Calibration!$B$4:$B$6,'CO2 Concentration Data'!D23)</f>
        <v>400.49668537396718</v>
      </c>
      <c r="H23">
        <f>TREND(Calibration!$A$4:$A$6,Calibration!$C$4:$C$6,'CO2 Concentration Data'!C23)</f>
        <v>400.93884204378554</v>
      </c>
      <c r="I23">
        <f>TREND(Calibration!$A$4:$A$6,Calibration!$D$4:$D$6,'CO2 Concentration Data'!B23)</f>
        <v>402.06351986583923</v>
      </c>
      <c r="J23">
        <f>TREND(Calibration!$A$4:$A$6,Calibration!$E$4:$E$6,'CO2 Concentration Data'!E23)</f>
        <v>394.71411737301207</v>
      </c>
    </row>
    <row r="24" spans="1:10" x14ac:dyDescent="0.25">
      <c r="A24">
        <v>102416</v>
      </c>
      <c r="B24">
        <v>0.40939998999999999</v>
      </c>
      <c r="C24">
        <v>1.00639999</v>
      </c>
      <c r="D24">
        <v>0.99319999999999997</v>
      </c>
      <c r="E24">
        <v>0.57940000000000003</v>
      </c>
      <c r="G24">
        <f>TREND(Calibration!$A$4:$A$6,Calibration!$B$4:$B$6,'CO2 Concentration Data'!D24)</f>
        <v>400.25795283872816</v>
      </c>
      <c r="H24">
        <f>TREND(Calibration!$A$4:$A$6,Calibration!$C$4:$C$6,'CO2 Concentration Data'!C24)</f>
        <v>400.53439350516436</v>
      </c>
      <c r="I24">
        <f>TREND(Calibration!$A$4:$A$6,Calibration!$D$4:$D$6,'CO2 Concentration Data'!B24)</f>
        <v>403.16823380548885</v>
      </c>
      <c r="J24">
        <f>TREND(Calibration!$A$4:$A$6,Calibration!$E$4:$E$6,'CO2 Concentration Data'!E24)</f>
        <v>401.04665843237439</v>
      </c>
    </row>
    <row r="25" spans="1:10" x14ac:dyDescent="0.25">
      <c r="A25">
        <v>107417</v>
      </c>
      <c r="B25">
        <v>0.40830000999999999</v>
      </c>
      <c r="C25">
        <v>1.00469995</v>
      </c>
      <c r="D25">
        <v>0.99319999999999997</v>
      </c>
      <c r="E25">
        <v>0.57399999999999995</v>
      </c>
      <c r="G25">
        <f>TREND(Calibration!$A$4:$A$6,Calibration!$B$4:$B$6,'CO2 Concentration Data'!D25)</f>
        <v>400.25795283872816</v>
      </c>
      <c r="H25">
        <f>TREND(Calibration!$A$4:$A$6,Calibration!$C$4:$C$6,'CO2 Concentration Data'!C25)</f>
        <v>399.84684918878253</v>
      </c>
      <c r="I25">
        <f>TREND(Calibration!$A$4:$A$6,Calibration!$D$4:$D$6,'CO2 Concentration Data'!B25)</f>
        <v>402.06351986583923</v>
      </c>
      <c r="J25">
        <f>TREND(Calibration!$A$4:$A$6,Calibration!$E$4:$E$6,'CO2 Concentration Data'!E25)</f>
        <v>397.75860510534648</v>
      </c>
    </row>
    <row r="26" spans="1:10" x14ac:dyDescent="0.25">
      <c r="A26">
        <v>112418</v>
      </c>
      <c r="B26">
        <v>0.41</v>
      </c>
      <c r="C26">
        <v>1.0074000400000001</v>
      </c>
      <c r="D26">
        <v>0.99379998000000003</v>
      </c>
      <c r="E26">
        <v>0.57779997999999999</v>
      </c>
      <c r="G26">
        <f>TREND(Calibration!$A$4:$A$6,Calibration!$B$4:$B$6,'CO2 Concentration Data'!D26)</f>
        <v>400.49668537396718</v>
      </c>
      <c r="H26">
        <f>TREND(Calibration!$A$4:$A$6,Calibration!$C$4:$C$6,'CO2 Concentration Data'!C26)</f>
        <v>400.93884204378554</v>
      </c>
      <c r="I26">
        <f>TREND(Calibration!$A$4:$A$6,Calibration!$D$4:$D$6,'CO2 Concentration Data'!B26)</f>
        <v>403.77082604437425</v>
      </c>
      <c r="J26">
        <f>TREND(Calibration!$A$4:$A$6,Calibration!$E$4:$E$6,'CO2 Concentration Data'!E26)</f>
        <v>400.07240823157599</v>
      </c>
    </row>
    <row r="27" spans="1:10" x14ac:dyDescent="0.25">
      <c r="A27">
        <v>117469</v>
      </c>
      <c r="B27">
        <v>0.40939998999999999</v>
      </c>
      <c r="C27">
        <v>1.00580001</v>
      </c>
      <c r="D27">
        <v>0.99269998000000004</v>
      </c>
      <c r="E27">
        <v>0.57720000000000005</v>
      </c>
      <c r="G27">
        <f>TREND(Calibration!$A$4:$A$6,Calibration!$B$4:$B$6,'CO2 Concentration Data'!D27)</f>
        <v>400.05899446966555</v>
      </c>
      <c r="H27">
        <f>TREND(Calibration!$A$4:$A$6,Calibration!$C$4:$C$6,'CO2 Concentration Data'!C27)</f>
        <v>400.29174460340744</v>
      </c>
      <c r="I27">
        <f>TREND(Calibration!$A$4:$A$6,Calibration!$D$4:$D$6,'CO2 Concentration Data'!B27)</f>
        <v>403.16823380548885</v>
      </c>
      <c r="J27">
        <f>TREND(Calibration!$A$4:$A$6,Calibration!$E$4:$E$6,'CO2 Concentration Data'!E27)</f>
        <v>399.70708115099268</v>
      </c>
    </row>
    <row r="28" spans="1:10" x14ac:dyDescent="0.25">
      <c r="A28">
        <v>122417</v>
      </c>
      <c r="B28">
        <v>0.40779999</v>
      </c>
      <c r="C28">
        <v>1.00580001</v>
      </c>
      <c r="D28">
        <v>0.99049997000000001</v>
      </c>
      <c r="E28">
        <v>0.57779997999999999</v>
      </c>
      <c r="G28">
        <f>TREND(Calibration!$A$4:$A$6,Calibration!$B$4:$B$6,'CO2 Concentration Data'!D28)</f>
        <v>399.183608682054</v>
      </c>
      <c r="H28">
        <f>TREND(Calibration!$A$4:$A$6,Calibration!$C$4:$C$6,'CO2 Concentration Data'!C28)</f>
        <v>400.29174460340744</v>
      </c>
      <c r="I28">
        <f>TREND(Calibration!$A$4:$A$6,Calibration!$D$4:$D$6,'CO2 Concentration Data'!B28)</f>
        <v>401.56134794989202</v>
      </c>
      <c r="J28">
        <f>TREND(Calibration!$A$4:$A$6,Calibration!$E$4:$E$6,'CO2 Concentration Data'!E28)</f>
        <v>400.07240823157599</v>
      </c>
    </row>
    <row r="29" spans="1:10" x14ac:dyDescent="0.25">
      <c r="A29">
        <v>127474</v>
      </c>
      <c r="B29">
        <v>0.40779999</v>
      </c>
      <c r="C29">
        <v>1.00580001</v>
      </c>
      <c r="D29">
        <v>0.99099999999999999</v>
      </c>
      <c r="E29">
        <v>0.58160000999999995</v>
      </c>
      <c r="G29">
        <f>TREND(Calibration!$A$4:$A$6,Calibration!$B$4:$B$6,'CO2 Concentration Data'!D29)</f>
        <v>399.38257103012489</v>
      </c>
      <c r="H29">
        <f>TREND(Calibration!$A$4:$A$6,Calibration!$C$4:$C$6,'CO2 Concentration Data'!C29)</f>
        <v>400.29174460340744</v>
      </c>
      <c r="I29">
        <f>TREND(Calibration!$A$4:$A$6,Calibration!$D$4:$D$6,'CO2 Concentration Data'!B29)</f>
        <v>401.56134794989202</v>
      </c>
      <c r="J29">
        <f>TREND(Calibration!$A$4:$A$6,Calibration!$E$4:$E$6,'CO2 Concentration Data'!E29)</f>
        <v>402.38624180274371</v>
      </c>
    </row>
    <row r="30" spans="1:10" x14ac:dyDescent="0.25">
      <c r="A30">
        <v>132430</v>
      </c>
      <c r="B30">
        <v>0.40830000999999999</v>
      </c>
      <c r="C30">
        <v>1.00580001</v>
      </c>
      <c r="D30">
        <v>0.98890001000000005</v>
      </c>
      <c r="E30">
        <v>0.57509999999999994</v>
      </c>
      <c r="G30">
        <f>TREND(Calibration!$A$4:$A$6,Calibration!$B$4:$B$6,'CO2 Concentration Data'!D30)</f>
        <v>398.54698328273906</v>
      </c>
      <c r="H30">
        <f>TREND(Calibration!$A$4:$A$6,Calibration!$C$4:$C$6,'CO2 Concentration Data'!C30)</f>
        <v>400.29174460340744</v>
      </c>
      <c r="I30">
        <f>TREND(Calibration!$A$4:$A$6,Calibration!$D$4:$D$6,'CO2 Concentration Data'!B30)</f>
        <v>402.06351986583923</v>
      </c>
      <c r="J30">
        <f>TREND(Calibration!$A$4:$A$6,Calibration!$E$4:$E$6,'CO2 Concentration Data'!E30)</f>
        <v>398.42839374603733</v>
      </c>
    </row>
    <row r="31" spans="1:10" x14ac:dyDescent="0.25">
      <c r="A31">
        <v>137483</v>
      </c>
      <c r="B31">
        <v>0.40779999</v>
      </c>
      <c r="C31">
        <v>1.00580001</v>
      </c>
      <c r="D31">
        <v>0.98890001000000005</v>
      </c>
      <c r="E31">
        <v>0.56800002000000005</v>
      </c>
      <c r="G31">
        <f>TREND(Calibration!$A$4:$A$6,Calibration!$B$4:$B$6,'CO2 Concentration Data'!D31)</f>
        <v>398.54698328273906</v>
      </c>
      <c r="H31">
        <f>TREND(Calibration!$A$4:$A$6,Calibration!$C$4:$C$6,'CO2 Concentration Data'!C31)</f>
        <v>400.29174460340744</v>
      </c>
      <c r="I31">
        <f>TREND(Calibration!$A$4:$A$6,Calibration!$D$4:$D$6,'CO2 Concentration Data'!B31)</f>
        <v>401.56134794989202</v>
      </c>
      <c r="J31">
        <f>TREND(Calibration!$A$4:$A$6,Calibration!$E$4:$E$6,'CO2 Concentration Data'!E31)</f>
        <v>394.10522469773537</v>
      </c>
    </row>
    <row r="32" spans="1:10" x14ac:dyDescent="0.25">
      <c r="A32">
        <v>142436</v>
      </c>
      <c r="B32">
        <v>0.40779999</v>
      </c>
      <c r="C32">
        <v>1.00469995</v>
      </c>
      <c r="D32">
        <v>0.99000001000000004</v>
      </c>
      <c r="E32">
        <v>0.56900001</v>
      </c>
      <c r="G32">
        <f>TREND(Calibration!$A$4:$A$6,Calibration!$B$4:$B$6,'CO2 Concentration Data'!D32)</f>
        <v>398.9846741870407</v>
      </c>
      <c r="H32">
        <f>TREND(Calibration!$A$4:$A$6,Calibration!$C$4:$C$6,'CO2 Concentration Data'!C32)</f>
        <v>399.84684918878253</v>
      </c>
      <c r="I32">
        <f>TREND(Calibration!$A$4:$A$6,Calibration!$D$4:$D$6,'CO2 Concentration Data'!B32)</f>
        <v>401.56134794989202</v>
      </c>
      <c r="J32">
        <f>TREND(Calibration!$A$4:$A$6,Calibration!$E$4:$E$6,'CO2 Concentration Data'!E32)</f>
        <v>394.71411737301207</v>
      </c>
    </row>
    <row r="33" spans="1:11" x14ac:dyDescent="0.25">
      <c r="A33">
        <v>147442</v>
      </c>
      <c r="B33">
        <v>0.40610000000000002</v>
      </c>
      <c r="C33">
        <v>1.0036</v>
      </c>
      <c r="D33">
        <v>0.99159998000000005</v>
      </c>
      <c r="E33">
        <v>0.57830000000000004</v>
      </c>
      <c r="G33">
        <f>TREND(Calibration!$A$4:$A$6,Calibration!$B$4:$B$6,'CO2 Concentration Data'!D33)</f>
        <v>399.62130356536392</v>
      </c>
      <c r="H33">
        <f>TREND(Calibration!$A$4:$A$6,Calibration!$C$4:$C$6,'CO2 Concentration Data'!C33)</f>
        <v>399.40199826127252</v>
      </c>
      <c r="I33">
        <f>TREND(Calibration!$A$4:$A$6,Calibration!$D$4:$D$6,'CO2 Concentration Data'!B33)</f>
        <v>399.85404177135706</v>
      </c>
      <c r="J33">
        <f>TREND(Calibration!$A$4:$A$6,Calibration!$E$4:$E$6,'CO2 Concentration Data'!E33)</f>
        <v>400.37686979168353</v>
      </c>
      <c r="K33">
        <f>AVERAGE(J3:J33)</f>
        <v>395.31319185034357</v>
      </c>
    </row>
    <row r="34" spans="1:11" x14ac:dyDescent="0.25">
      <c r="A34">
        <v>152416</v>
      </c>
      <c r="B34">
        <v>0.40669999000000001</v>
      </c>
      <c r="C34">
        <v>1.0036</v>
      </c>
      <c r="D34">
        <v>0.98940002999999999</v>
      </c>
      <c r="E34">
        <v>0.57509999999999994</v>
      </c>
      <c r="G34">
        <f>TREND(Calibration!$A$4:$A$6,Calibration!$B$4:$B$6,'CO2 Concentration Data'!D34)</f>
        <v>398.74594165180167</v>
      </c>
      <c r="H34">
        <f>TREND(Calibration!$A$4:$A$6,Calibration!$C$4:$C$6,'CO2 Concentration Data'!C34)</f>
        <v>399.40199826127252</v>
      </c>
      <c r="I34">
        <f>TREND(Calibration!$A$4:$A$6,Calibration!$D$4:$D$6,'CO2 Concentration Data'!B34)</f>
        <v>400.45661392416923</v>
      </c>
      <c r="J34">
        <f>TREND(Calibration!$A$4:$A$6,Calibration!$E$4:$E$6,'CO2 Concentration Data'!E34)</f>
        <v>398.42839374603733</v>
      </c>
      <c r="K34">
        <f t="shared" ref="K34:K97" si="0">AVERAGE(J4:J34)</f>
        <v>395.42122247268031</v>
      </c>
    </row>
    <row r="35" spans="1:11" x14ac:dyDescent="0.25">
      <c r="A35">
        <v>157456</v>
      </c>
      <c r="B35">
        <v>0.40610000000000002</v>
      </c>
      <c r="C35">
        <v>1.0041999800000001</v>
      </c>
      <c r="D35">
        <v>0.99049997000000001</v>
      </c>
      <c r="E35">
        <v>0.57830000000000004</v>
      </c>
      <c r="G35">
        <f>TREND(Calibration!$A$4:$A$6,Calibration!$B$4:$B$6,'CO2 Concentration Data'!D35)</f>
        <v>399.183608682054</v>
      </c>
      <c r="H35">
        <f>TREND(Calibration!$A$4:$A$6,Calibration!$C$4:$C$6,'CO2 Concentration Data'!C35)</f>
        <v>399.64464716302939</v>
      </c>
      <c r="I35">
        <f>TREND(Calibration!$A$4:$A$6,Calibration!$D$4:$D$6,'CO2 Concentration Data'!B35)</f>
        <v>399.85404177135706</v>
      </c>
      <c r="J35">
        <f>TREND(Calibration!$A$4:$A$6,Calibration!$E$4:$E$6,'CO2 Concentration Data'!E35)</f>
        <v>400.37686979168353</v>
      </c>
      <c r="K35">
        <f t="shared" si="0"/>
        <v>395.75317050868256</v>
      </c>
    </row>
    <row r="36" spans="1:11" x14ac:dyDescent="0.25">
      <c r="A36">
        <v>162424</v>
      </c>
      <c r="B36">
        <v>0.40939998999999999</v>
      </c>
      <c r="C36">
        <v>1.0031000400000001</v>
      </c>
      <c r="D36">
        <v>0.99000001000000004</v>
      </c>
      <c r="E36">
        <v>0.57830000000000004</v>
      </c>
      <c r="G36">
        <f>TREND(Calibration!$A$4:$A$6,Calibration!$B$4:$B$6,'CO2 Concentration Data'!D36)</f>
        <v>398.9846741870407</v>
      </c>
      <c r="H36">
        <f>TREND(Calibration!$A$4:$A$6,Calibration!$C$4:$C$6,'CO2 Concentration Data'!C36)</f>
        <v>399.19980027980256</v>
      </c>
      <c r="I36">
        <f>TREND(Calibration!$A$4:$A$6,Calibration!$D$4:$D$6,'CO2 Concentration Data'!B36)</f>
        <v>403.16823380548885</v>
      </c>
      <c r="J36">
        <f>TREND(Calibration!$A$4:$A$6,Calibration!$E$4:$E$6,'CO2 Concentration Data'!E36)</f>
        <v>400.37686979168353</v>
      </c>
      <c r="K36">
        <f t="shared" si="0"/>
        <v>395.99869400753158</v>
      </c>
    </row>
    <row r="37" spans="1:11" x14ac:dyDescent="0.25">
      <c r="A37">
        <v>167418</v>
      </c>
      <c r="B37">
        <v>0.40830000999999999</v>
      </c>
      <c r="C37">
        <v>1.00530005</v>
      </c>
      <c r="D37">
        <v>0.99209999999999998</v>
      </c>
      <c r="E37">
        <v>0.57889997999999998</v>
      </c>
      <c r="G37">
        <f>TREND(Calibration!$A$4:$A$6,Calibration!$B$4:$B$6,'CO2 Concentration Data'!D37)</f>
        <v>399.82026193442653</v>
      </c>
      <c r="H37">
        <f>TREND(Calibration!$A$4:$A$6,Calibration!$C$4:$C$6,'CO2 Concentration Data'!C37)</f>
        <v>400.08954662193747</v>
      </c>
      <c r="I37">
        <f>TREND(Calibration!$A$4:$A$6,Calibration!$D$4:$D$6,'CO2 Concentration Data'!B37)</f>
        <v>402.06351986583923</v>
      </c>
      <c r="J37">
        <f>TREND(Calibration!$A$4:$A$6,Calibration!$E$4:$E$6,'CO2 Concentration Data'!E37)</f>
        <v>400.74219687226685</v>
      </c>
      <c r="K37">
        <f t="shared" si="0"/>
        <v>396.15975735520834</v>
      </c>
    </row>
    <row r="38" spans="1:11" x14ac:dyDescent="0.25">
      <c r="A38">
        <v>172522</v>
      </c>
      <c r="B38">
        <v>0.40779999</v>
      </c>
      <c r="C38">
        <v>1.0036</v>
      </c>
      <c r="D38">
        <v>0.99269998000000004</v>
      </c>
      <c r="E38">
        <v>0.57889997999999998</v>
      </c>
      <c r="G38">
        <f>TREND(Calibration!$A$4:$A$6,Calibration!$B$4:$B$6,'CO2 Concentration Data'!D38)</f>
        <v>400.05899446966555</v>
      </c>
      <c r="H38">
        <f>TREND(Calibration!$A$4:$A$6,Calibration!$C$4:$C$6,'CO2 Concentration Data'!C38)</f>
        <v>399.40199826127252</v>
      </c>
      <c r="I38">
        <f>TREND(Calibration!$A$4:$A$6,Calibration!$D$4:$D$6,'CO2 Concentration Data'!B38)</f>
        <v>401.56134794989202</v>
      </c>
      <c r="J38">
        <f>TREND(Calibration!$A$4:$A$6,Calibration!$E$4:$E$6,'CO2 Concentration Data'!E38)</f>
        <v>400.74219687226685</v>
      </c>
      <c r="K38">
        <f t="shared" si="0"/>
        <v>396.33260544742012</v>
      </c>
    </row>
    <row r="39" spans="1:11" x14ac:dyDescent="0.25">
      <c r="A39">
        <v>177448</v>
      </c>
      <c r="B39">
        <v>0.40669999000000001</v>
      </c>
      <c r="C39">
        <v>1.0041999800000001</v>
      </c>
      <c r="D39">
        <v>0.99099999999999999</v>
      </c>
      <c r="E39">
        <v>0.57999997999999997</v>
      </c>
      <c r="G39">
        <f>TREND(Calibration!$A$4:$A$6,Calibration!$B$4:$B$6,'CO2 Concentration Data'!D39)</f>
        <v>399.38257103012489</v>
      </c>
      <c r="H39">
        <f>TREND(Calibration!$A$4:$A$6,Calibration!$C$4:$C$6,'CO2 Concentration Data'!C39)</f>
        <v>399.64464716302939</v>
      </c>
      <c r="I39">
        <f>TREND(Calibration!$A$4:$A$6,Calibration!$D$4:$D$6,'CO2 Concentration Data'!B39)</f>
        <v>400.45661392416923</v>
      </c>
      <c r="J39">
        <f>TREND(Calibration!$A$4:$A$6,Calibration!$E$4:$E$6,'CO2 Concentration Data'!E39)</f>
        <v>401.4119855129577</v>
      </c>
      <c r="K39">
        <f t="shared" si="0"/>
        <v>396.48384725802924</v>
      </c>
    </row>
    <row r="40" spans="1:11" x14ac:dyDescent="0.25">
      <c r="A40">
        <v>182417</v>
      </c>
      <c r="B40">
        <v>0.40610000000000002</v>
      </c>
      <c r="C40">
        <v>1.0036</v>
      </c>
      <c r="D40">
        <v>0.99159998000000005</v>
      </c>
      <c r="E40">
        <v>0.58490001999999996</v>
      </c>
      <c r="G40">
        <f>TREND(Calibration!$A$4:$A$6,Calibration!$B$4:$B$6,'CO2 Concentration Data'!D40)</f>
        <v>399.62130356536392</v>
      </c>
      <c r="H40">
        <f>TREND(Calibration!$A$4:$A$6,Calibration!$C$4:$C$6,'CO2 Concentration Data'!C40)</f>
        <v>399.40199826127252</v>
      </c>
      <c r="I40">
        <f>TREND(Calibration!$A$4:$A$6,Calibration!$D$4:$D$6,'CO2 Concentration Data'!B40)</f>
        <v>399.85404177135706</v>
      </c>
      <c r="J40">
        <f>TREND(Calibration!$A$4:$A$6,Calibration!$E$4:$E$6,'CO2 Concentration Data'!E40)</f>
        <v>404.39561381380395</v>
      </c>
      <c r="K40">
        <f t="shared" si="0"/>
        <v>396.76276276511049</v>
      </c>
    </row>
    <row r="41" spans="1:11" x14ac:dyDescent="0.25">
      <c r="A41">
        <v>187417</v>
      </c>
      <c r="B41">
        <v>0.40720001</v>
      </c>
      <c r="C41">
        <v>1.0036</v>
      </c>
      <c r="D41">
        <v>0.99099999999999999</v>
      </c>
      <c r="E41">
        <v>0.58219999</v>
      </c>
      <c r="G41">
        <f>TREND(Calibration!$A$4:$A$6,Calibration!$B$4:$B$6,'CO2 Concentration Data'!D41)</f>
        <v>399.38257103012489</v>
      </c>
      <c r="H41">
        <f>TREND(Calibration!$A$4:$A$6,Calibration!$C$4:$C$6,'CO2 Concentration Data'!C41)</f>
        <v>399.40199826127252</v>
      </c>
      <c r="I41">
        <f>TREND(Calibration!$A$4:$A$6,Calibration!$D$4:$D$6,'CO2 Concentration Data'!B41)</f>
        <v>400.95878584011643</v>
      </c>
      <c r="J41">
        <f>TREND(Calibration!$A$4:$A$6,Calibration!$E$4:$E$6,'CO2 Concentration Data'!E41)</f>
        <v>402.75156888332708</v>
      </c>
      <c r="K41">
        <f t="shared" si="0"/>
        <v>397.07506929832914</v>
      </c>
    </row>
    <row r="42" spans="1:11" x14ac:dyDescent="0.25">
      <c r="A42">
        <v>192421</v>
      </c>
      <c r="B42">
        <v>0.40560001000000001</v>
      </c>
      <c r="C42">
        <v>1.00580001</v>
      </c>
      <c r="D42">
        <v>0.99099999999999999</v>
      </c>
      <c r="E42">
        <v>0.57889997999999998</v>
      </c>
      <c r="G42">
        <f>TREND(Calibration!$A$4:$A$6,Calibration!$B$4:$B$6,'CO2 Concentration Data'!D42)</f>
        <v>399.38257103012489</v>
      </c>
      <c r="H42">
        <f>TREND(Calibration!$A$4:$A$6,Calibration!$C$4:$C$6,'CO2 Concentration Data'!C42)</f>
        <v>400.29174460340744</v>
      </c>
      <c r="I42">
        <f>TREND(Calibration!$A$4:$A$6,Calibration!$D$4:$D$6,'CO2 Concentration Data'!B42)</f>
        <v>399.3518999845196</v>
      </c>
      <c r="J42">
        <f>TREND(Calibration!$A$4:$A$6,Calibration!$E$4:$E$6,'CO2 Concentration Data'!E42)</f>
        <v>400.74219687226685</v>
      </c>
      <c r="K42">
        <f t="shared" si="0"/>
        <v>397.40898073821768</v>
      </c>
    </row>
    <row r="43" spans="1:11" x14ac:dyDescent="0.25">
      <c r="A43">
        <v>197418</v>
      </c>
      <c r="B43">
        <v>0.40610000000000002</v>
      </c>
      <c r="C43">
        <v>1.00530005</v>
      </c>
      <c r="D43">
        <v>0.99159998000000005</v>
      </c>
      <c r="E43">
        <v>0.57669996999999995</v>
      </c>
      <c r="G43">
        <f>TREND(Calibration!$A$4:$A$6,Calibration!$B$4:$B$6,'CO2 Concentration Data'!D43)</f>
        <v>399.62130356536392</v>
      </c>
      <c r="H43">
        <f>TREND(Calibration!$A$4:$A$6,Calibration!$C$4:$C$6,'CO2 Concentration Data'!C43)</f>
        <v>400.08954662193747</v>
      </c>
      <c r="I43">
        <f>TREND(Calibration!$A$4:$A$6,Calibration!$D$4:$D$6,'CO2 Concentration Data'!B43)</f>
        <v>399.85404177135706</v>
      </c>
      <c r="J43">
        <f>TREND(Calibration!$A$4:$A$6,Calibration!$E$4:$E$6,'CO2 Concentration Data'!E43)</f>
        <v>399.40261350189752</v>
      </c>
      <c r="K43">
        <f t="shared" si="0"/>
        <v>397.7841399624923</v>
      </c>
    </row>
    <row r="44" spans="1:11" x14ac:dyDescent="0.25">
      <c r="A44">
        <v>202428</v>
      </c>
      <c r="B44">
        <v>0.40610000000000002</v>
      </c>
      <c r="C44">
        <v>1.00199997</v>
      </c>
      <c r="D44">
        <v>0.98780000000000001</v>
      </c>
      <c r="E44">
        <v>0.57509999999999994</v>
      </c>
      <c r="G44">
        <f>TREND(Calibration!$A$4:$A$6,Calibration!$B$4:$B$6,'CO2 Concentration Data'!D44)</f>
        <v>398.1092883994292</v>
      </c>
      <c r="H44">
        <f>TREND(Calibration!$A$4:$A$6,Calibration!$C$4:$C$6,'CO2 Concentration Data'!C44)</f>
        <v>398.75490082089436</v>
      </c>
      <c r="I44">
        <f>TREND(Calibration!$A$4:$A$6,Calibration!$D$4:$D$6,'CO2 Concentration Data'!B44)</f>
        <v>399.85404177135706</v>
      </c>
      <c r="J44">
        <f>TREND(Calibration!$A$4:$A$6,Calibration!$E$4:$E$6,'CO2 Concentration Data'!E44)</f>
        <v>398.42839374603733</v>
      </c>
      <c r="K44">
        <f t="shared" si="0"/>
        <v>398.08466037624333</v>
      </c>
    </row>
    <row r="45" spans="1:11" x14ac:dyDescent="0.25">
      <c r="A45">
        <v>207418</v>
      </c>
      <c r="B45">
        <v>0.40779999</v>
      </c>
      <c r="C45">
        <v>1.0036</v>
      </c>
      <c r="D45">
        <v>0.99000001000000004</v>
      </c>
      <c r="E45">
        <v>0.57889997999999998</v>
      </c>
      <c r="G45">
        <f>TREND(Calibration!$A$4:$A$6,Calibration!$B$4:$B$6,'CO2 Concentration Data'!D45)</f>
        <v>398.9846741870407</v>
      </c>
      <c r="H45">
        <f>TREND(Calibration!$A$4:$A$6,Calibration!$C$4:$C$6,'CO2 Concentration Data'!C45)</f>
        <v>399.40199826127252</v>
      </c>
      <c r="I45">
        <f>TREND(Calibration!$A$4:$A$6,Calibration!$D$4:$D$6,'CO2 Concentration Data'!B45)</f>
        <v>401.56134794989202</v>
      </c>
      <c r="J45">
        <f>TREND(Calibration!$A$4:$A$6,Calibration!$E$4:$E$6,'CO2 Concentration Data'!E45)</f>
        <v>400.74219687226685</v>
      </c>
      <c r="K45">
        <f t="shared" si="0"/>
        <v>398.29875625284109</v>
      </c>
    </row>
    <row r="46" spans="1:11" x14ac:dyDescent="0.25">
      <c r="A46">
        <v>212425</v>
      </c>
      <c r="B46">
        <v>0.40669999000000001</v>
      </c>
      <c r="C46">
        <v>1.0031000400000001</v>
      </c>
      <c r="D46">
        <v>0.98830003</v>
      </c>
      <c r="E46">
        <v>0.57779997999999999</v>
      </c>
      <c r="G46">
        <f>TREND(Calibration!$A$4:$A$6,Calibration!$B$4:$B$6,'CO2 Concentration Data'!D46)</f>
        <v>398.30825074750004</v>
      </c>
      <c r="H46">
        <f>TREND(Calibration!$A$4:$A$6,Calibration!$C$4:$C$6,'CO2 Concentration Data'!C46)</f>
        <v>399.19980027980256</v>
      </c>
      <c r="I46">
        <f>TREND(Calibration!$A$4:$A$6,Calibration!$D$4:$D$6,'CO2 Concentration Data'!B46)</f>
        <v>400.45661392416923</v>
      </c>
      <c r="J46">
        <f>TREND(Calibration!$A$4:$A$6,Calibration!$E$4:$E$6,'CO2 Concentration Data'!E46)</f>
        <v>400.07240823157599</v>
      </c>
      <c r="K46">
        <f t="shared" si="0"/>
        <v>398.53445841104138</v>
      </c>
    </row>
    <row r="47" spans="1:11" x14ac:dyDescent="0.25">
      <c r="A47">
        <v>217516</v>
      </c>
      <c r="B47">
        <v>0.40610000000000002</v>
      </c>
      <c r="C47">
        <v>1.00530005</v>
      </c>
      <c r="D47">
        <v>0.99269998000000004</v>
      </c>
      <c r="E47">
        <v>0.58050000999999996</v>
      </c>
      <c r="G47">
        <f>TREND(Calibration!$A$4:$A$6,Calibration!$B$4:$B$6,'CO2 Concentration Data'!D47)</f>
        <v>400.05899446966555</v>
      </c>
      <c r="H47">
        <f>TREND(Calibration!$A$4:$A$6,Calibration!$C$4:$C$6,'CO2 Concentration Data'!C47)</f>
        <v>400.08954662193747</v>
      </c>
      <c r="I47">
        <f>TREND(Calibration!$A$4:$A$6,Calibration!$D$4:$D$6,'CO2 Concentration Data'!B47)</f>
        <v>399.85404177135706</v>
      </c>
      <c r="J47">
        <f>TREND(Calibration!$A$4:$A$6,Calibration!$E$4:$E$6,'CO2 Concentration Data'!E47)</f>
        <v>401.71645316205286</v>
      </c>
      <c r="K47">
        <f t="shared" si="0"/>
        <v>398.69552175871826</v>
      </c>
    </row>
    <row r="48" spans="1:11" x14ac:dyDescent="0.25">
      <c r="A48">
        <v>222418</v>
      </c>
      <c r="B48">
        <v>0.40669999000000001</v>
      </c>
      <c r="C48">
        <v>1.0036</v>
      </c>
      <c r="D48">
        <v>0.99049997000000001</v>
      </c>
      <c r="E48">
        <v>0.58539998999999998</v>
      </c>
      <c r="G48">
        <f>TREND(Calibration!$A$4:$A$6,Calibration!$B$4:$B$6,'CO2 Concentration Data'!D48)</f>
        <v>399.183608682054</v>
      </c>
      <c r="H48">
        <f>TREND(Calibration!$A$4:$A$6,Calibration!$C$4:$C$6,'CO2 Concentration Data'!C48)</f>
        <v>399.40199826127252</v>
      </c>
      <c r="I48">
        <f>TREND(Calibration!$A$4:$A$6,Calibration!$D$4:$D$6,'CO2 Concentration Data'!B48)</f>
        <v>400.45661392416923</v>
      </c>
      <c r="J48">
        <f>TREND(Calibration!$A$4:$A$6,Calibration!$E$4:$E$6,'CO2 Concentration Data'!E48)</f>
        <v>404.70004492897323</v>
      </c>
      <c r="K48">
        <f t="shared" si="0"/>
        <v>398.96265153916971</v>
      </c>
    </row>
    <row r="49" spans="1:11" x14ac:dyDescent="0.25">
      <c r="A49">
        <v>227417</v>
      </c>
      <c r="B49">
        <v>0.40720001</v>
      </c>
      <c r="C49">
        <v>1.0031000400000001</v>
      </c>
      <c r="D49">
        <v>0.99319999999999997</v>
      </c>
      <c r="E49">
        <v>0.58440000000000003</v>
      </c>
      <c r="G49">
        <f>TREND(Calibration!$A$4:$A$6,Calibration!$B$4:$B$6,'CO2 Concentration Data'!D49)</f>
        <v>400.25795283872816</v>
      </c>
      <c r="H49">
        <f>TREND(Calibration!$A$4:$A$6,Calibration!$C$4:$C$6,'CO2 Concentration Data'!C49)</f>
        <v>399.19980027980256</v>
      </c>
      <c r="I49">
        <f>TREND(Calibration!$A$4:$A$6,Calibration!$D$4:$D$6,'CO2 Concentration Data'!B49)</f>
        <v>400.95878584011643</v>
      </c>
      <c r="J49">
        <f>TREND(Calibration!$A$4:$A$6,Calibration!$E$4:$E$6,'CO2 Concentration Data'!E49)</f>
        <v>404.09115225369646</v>
      </c>
      <c r="K49">
        <f t="shared" si="0"/>
        <v>399.18853333881623</v>
      </c>
    </row>
    <row r="50" spans="1:11" x14ac:dyDescent="0.25">
      <c r="A50">
        <v>232418</v>
      </c>
      <c r="B50">
        <v>0.40720001</v>
      </c>
      <c r="C50">
        <v>1.00199997</v>
      </c>
      <c r="D50">
        <v>0.99099999999999999</v>
      </c>
      <c r="E50">
        <v>0.58109999000000001</v>
      </c>
      <c r="G50">
        <f>TREND(Calibration!$A$4:$A$6,Calibration!$B$4:$B$6,'CO2 Concentration Data'!D50)</f>
        <v>399.38257103012489</v>
      </c>
      <c r="H50">
        <f>TREND(Calibration!$A$4:$A$6,Calibration!$C$4:$C$6,'CO2 Concentration Data'!C50)</f>
        <v>398.75490082089436</v>
      </c>
      <c r="I50">
        <f>TREND(Calibration!$A$4:$A$6,Calibration!$D$4:$D$6,'CO2 Concentration Data'!B50)</f>
        <v>400.95878584011643</v>
      </c>
      <c r="J50">
        <f>TREND(Calibration!$A$4:$A$6,Calibration!$E$4:$E$6,'CO2 Concentration Data'!E50)</f>
        <v>402.08178024263623</v>
      </c>
      <c r="K50">
        <f t="shared" si="0"/>
        <v>399.51066003416975</v>
      </c>
    </row>
    <row r="51" spans="1:11" x14ac:dyDescent="0.25">
      <c r="A51">
        <v>237432</v>
      </c>
      <c r="B51">
        <v>0.40669999000000001</v>
      </c>
      <c r="C51">
        <v>1.0036</v>
      </c>
      <c r="D51">
        <v>0.99319999999999997</v>
      </c>
      <c r="E51">
        <v>0.58490001999999996</v>
      </c>
      <c r="G51">
        <f>TREND(Calibration!$A$4:$A$6,Calibration!$B$4:$B$6,'CO2 Concentration Data'!D51)</f>
        <v>400.25795283872816</v>
      </c>
      <c r="H51">
        <f>TREND(Calibration!$A$4:$A$6,Calibration!$C$4:$C$6,'CO2 Concentration Data'!C51)</f>
        <v>399.40199826127252</v>
      </c>
      <c r="I51">
        <f>TREND(Calibration!$A$4:$A$6,Calibration!$D$4:$D$6,'CO2 Concentration Data'!B51)</f>
        <v>400.45661392416923</v>
      </c>
      <c r="J51">
        <f>TREND(Calibration!$A$4:$A$6,Calibration!$E$4:$E$6,'CO2 Concentration Data'!E51)</f>
        <v>404.39561381380395</v>
      </c>
      <c r="K51">
        <f t="shared" si="0"/>
        <v>399.91921126667665</v>
      </c>
    </row>
    <row r="52" spans="1:11" x14ac:dyDescent="0.25">
      <c r="A52">
        <v>242417</v>
      </c>
      <c r="B52">
        <v>0.40830000999999999</v>
      </c>
      <c r="C52">
        <v>1.0041999800000001</v>
      </c>
      <c r="D52">
        <v>0.99159998000000005</v>
      </c>
      <c r="E52">
        <v>0.58440000000000003</v>
      </c>
      <c r="G52">
        <f>TREND(Calibration!$A$4:$A$6,Calibration!$B$4:$B$6,'CO2 Concentration Data'!D52)</f>
        <v>399.62130356536392</v>
      </c>
      <c r="H52">
        <f>TREND(Calibration!$A$4:$A$6,Calibration!$C$4:$C$6,'CO2 Concentration Data'!C52)</f>
        <v>399.64464716302939</v>
      </c>
      <c r="I52">
        <f>TREND(Calibration!$A$4:$A$6,Calibration!$D$4:$D$6,'CO2 Concentration Data'!B52)</f>
        <v>402.06351986583923</v>
      </c>
      <c r="J52">
        <f>TREND(Calibration!$A$4:$A$6,Calibration!$E$4:$E$6,'CO2 Concentration Data'!E52)</f>
        <v>404.09115225369646</v>
      </c>
      <c r="K52">
        <f t="shared" si="0"/>
        <v>400.23151779989536</v>
      </c>
    </row>
    <row r="53" spans="1:11" x14ac:dyDescent="0.25">
      <c r="A53">
        <v>247419</v>
      </c>
      <c r="B53">
        <v>0.40939998999999999</v>
      </c>
      <c r="C53">
        <v>1.00639999</v>
      </c>
      <c r="D53">
        <v>0.99919999000000004</v>
      </c>
      <c r="E53">
        <v>0.58270001000000005</v>
      </c>
      <c r="G53">
        <f>TREND(Calibration!$A$4:$A$6,Calibration!$B$4:$B$6,'CO2 Concentration Data'!D53)</f>
        <v>402.64535379227436</v>
      </c>
      <c r="H53">
        <f>TREND(Calibration!$A$4:$A$6,Calibration!$C$4:$C$6,'CO2 Concentration Data'!C53)</f>
        <v>400.53439350516436</v>
      </c>
      <c r="I53">
        <f>TREND(Calibration!$A$4:$A$6,Calibration!$D$4:$D$6,'CO2 Concentration Data'!B53)</f>
        <v>403.16823380548885</v>
      </c>
      <c r="J53">
        <f>TREND(Calibration!$A$4:$A$6,Calibration!$E$4:$E$6,'CO2 Concentration Data'!E53)</f>
        <v>403.05603044343462</v>
      </c>
      <c r="K53">
        <f t="shared" si="0"/>
        <v>400.52025346911137</v>
      </c>
    </row>
    <row r="54" spans="1:11" x14ac:dyDescent="0.25">
      <c r="A54">
        <v>252421</v>
      </c>
      <c r="B54">
        <v>0.41220000000000001</v>
      </c>
      <c r="C54">
        <v>1.00530005</v>
      </c>
      <c r="D54">
        <v>0.99319999999999997</v>
      </c>
      <c r="E54">
        <v>0.57560003000000004</v>
      </c>
      <c r="G54">
        <f>TREND(Calibration!$A$4:$A$6,Calibration!$B$4:$B$6,'CO2 Concentration Data'!D54)</f>
        <v>400.25795283872816</v>
      </c>
      <c r="H54">
        <f>TREND(Calibration!$A$4:$A$6,Calibration!$C$4:$C$6,'CO2 Concentration Data'!C54)</f>
        <v>400.08954662193747</v>
      </c>
      <c r="I54">
        <f>TREND(Calibration!$A$4:$A$6,Calibration!$D$4:$D$6,'CO2 Concentration Data'!B54)</f>
        <v>405.98029409581994</v>
      </c>
      <c r="J54">
        <f>TREND(Calibration!$A$4:$A$6,Calibration!$E$4:$E$6,'CO2 Concentration Data'!E54)</f>
        <v>398.73286139513255</v>
      </c>
      <c r="K54">
        <f t="shared" si="0"/>
        <v>400.64989037305082</v>
      </c>
    </row>
    <row r="55" spans="1:11" x14ac:dyDescent="0.25">
      <c r="A55">
        <v>257466</v>
      </c>
      <c r="B55">
        <v>0.40779999</v>
      </c>
      <c r="C55">
        <v>1.0041999800000001</v>
      </c>
      <c r="D55">
        <v>0.99269998000000004</v>
      </c>
      <c r="E55">
        <v>0.57560003000000004</v>
      </c>
      <c r="G55">
        <f>TREND(Calibration!$A$4:$A$6,Calibration!$B$4:$B$6,'CO2 Concentration Data'!D55)</f>
        <v>400.05899446966555</v>
      </c>
      <c r="H55">
        <f>TREND(Calibration!$A$4:$A$6,Calibration!$C$4:$C$6,'CO2 Concentration Data'!C55)</f>
        <v>399.64464716302939</v>
      </c>
      <c r="I55">
        <f>TREND(Calibration!$A$4:$A$6,Calibration!$D$4:$D$6,'CO2 Concentration Data'!B55)</f>
        <v>401.56134794989202</v>
      </c>
      <c r="J55">
        <f>TREND(Calibration!$A$4:$A$6,Calibration!$E$4:$E$6,'CO2 Concentration Data'!E55)</f>
        <v>398.73286139513255</v>
      </c>
      <c r="K55">
        <f t="shared" si="0"/>
        <v>400.57525175894619</v>
      </c>
    </row>
    <row r="56" spans="1:11" x14ac:dyDescent="0.25">
      <c r="A56">
        <v>262444</v>
      </c>
      <c r="B56">
        <v>0.40830000999999999</v>
      </c>
      <c r="C56">
        <v>1.00639999</v>
      </c>
      <c r="D56">
        <v>0.99099999999999999</v>
      </c>
      <c r="E56">
        <v>0.57830000000000004</v>
      </c>
      <c r="G56">
        <f>TREND(Calibration!$A$4:$A$6,Calibration!$B$4:$B$6,'CO2 Concentration Data'!D56)</f>
        <v>399.38257103012489</v>
      </c>
      <c r="H56">
        <f>TREND(Calibration!$A$4:$A$6,Calibration!$C$4:$C$6,'CO2 Concentration Data'!C56)</f>
        <v>400.53439350516436</v>
      </c>
      <c r="I56">
        <f>TREND(Calibration!$A$4:$A$6,Calibration!$D$4:$D$6,'CO2 Concentration Data'!B56)</f>
        <v>402.06351986583923</v>
      </c>
      <c r="J56">
        <f>TREND(Calibration!$A$4:$A$6,Calibration!$E$4:$E$6,'CO2 Concentration Data'!E56)</f>
        <v>400.37686979168353</v>
      </c>
      <c r="K56">
        <f t="shared" si="0"/>
        <v>400.6597119101184</v>
      </c>
    </row>
    <row r="57" spans="1:11" x14ac:dyDescent="0.25">
      <c r="A57">
        <v>267468</v>
      </c>
      <c r="B57">
        <v>0.40779999</v>
      </c>
      <c r="C57">
        <v>1.00580001</v>
      </c>
      <c r="D57">
        <v>0.99209999999999998</v>
      </c>
      <c r="E57">
        <v>0.57560003000000004</v>
      </c>
      <c r="G57">
        <f>TREND(Calibration!$A$4:$A$6,Calibration!$B$4:$B$6,'CO2 Concentration Data'!D57)</f>
        <v>399.82026193442653</v>
      </c>
      <c r="H57">
        <f>TREND(Calibration!$A$4:$A$6,Calibration!$C$4:$C$6,'CO2 Concentration Data'!C57)</f>
        <v>400.29174460340744</v>
      </c>
      <c r="I57">
        <f>TREND(Calibration!$A$4:$A$6,Calibration!$D$4:$D$6,'CO2 Concentration Data'!B57)</f>
        <v>401.56134794989202</v>
      </c>
      <c r="J57">
        <f>TREND(Calibration!$A$4:$A$6,Calibration!$E$4:$E$6,'CO2 Concentration Data'!E57)</f>
        <v>398.73286139513255</v>
      </c>
      <c r="K57">
        <f t="shared" si="0"/>
        <v>400.61650072184602</v>
      </c>
    </row>
    <row r="58" spans="1:11" x14ac:dyDescent="0.25">
      <c r="A58">
        <v>272420</v>
      </c>
      <c r="B58">
        <v>0.40830000999999999</v>
      </c>
      <c r="C58">
        <v>1.0074000400000001</v>
      </c>
      <c r="D58">
        <v>0.99269998000000004</v>
      </c>
      <c r="E58">
        <v>0.58160000999999995</v>
      </c>
      <c r="G58">
        <f>TREND(Calibration!$A$4:$A$6,Calibration!$B$4:$B$6,'CO2 Concentration Data'!D58)</f>
        <v>400.05899446966555</v>
      </c>
      <c r="H58">
        <f>TREND(Calibration!$A$4:$A$6,Calibration!$C$4:$C$6,'CO2 Concentration Data'!C58)</f>
        <v>400.93884204378554</v>
      </c>
      <c r="I58">
        <f>TREND(Calibration!$A$4:$A$6,Calibration!$D$4:$D$6,'CO2 Concentration Data'!B58)</f>
        <v>402.06351986583923</v>
      </c>
      <c r="J58">
        <f>TREND(Calibration!$A$4:$A$6,Calibration!$E$4:$E$6,'CO2 Concentration Data'!E58)</f>
        <v>402.38624180274371</v>
      </c>
      <c r="K58">
        <f t="shared" si="0"/>
        <v>400.7029252589993</v>
      </c>
    </row>
    <row r="59" spans="1:11" x14ac:dyDescent="0.25">
      <c r="A59">
        <v>277419</v>
      </c>
      <c r="B59">
        <v>0.40889998999999999</v>
      </c>
      <c r="C59">
        <v>1.0041999800000001</v>
      </c>
      <c r="D59">
        <v>0.98449998999999999</v>
      </c>
      <c r="E59">
        <v>0.57669996999999995</v>
      </c>
      <c r="G59">
        <f>TREND(Calibration!$A$4:$A$6,Calibration!$B$4:$B$6,'CO2 Concentration Data'!D59)</f>
        <v>396.79621170751602</v>
      </c>
      <c r="H59">
        <f>TREND(Calibration!$A$4:$A$6,Calibration!$C$4:$C$6,'CO2 Concentration Data'!C59)</f>
        <v>399.64464716302939</v>
      </c>
      <c r="I59">
        <f>TREND(Calibration!$A$4:$A$6,Calibration!$D$4:$D$6,'CO2 Concentration Data'!B59)</f>
        <v>402.66608197561487</v>
      </c>
      <c r="J59">
        <f>TREND(Calibration!$A$4:$A$6,Calibration!$E$4:$E$6,'CO2 Concentration Data'!E59)</f>
        <v>399.40261350189752</v>
      </c>
      <c r="K59">
        <f t="shared" si="0"/>
        <v>400.68131897739676</v>
      </c>
    </row>
    <row r="60" spans="1:11" x14ac:dyDescent="0.25">
      <c r="A60">
        <v>282419</v>
      </c>
      <c r="B60">
        <v>0.40779999</v>
      </c>
      <c r="C60">
        <v>1.00469995</v>
      </c>
      <c r="D60">
        <v>0.99430001000000001</v>
      </c>
      <c r="E60">
        <v>0.58270001000000005</v>
      </c>
      <c r="G60">
        <f>TREND(Calibration!$A$4:$A$6,Calibration!$B$4:$B$6,'CO2 Concentration Data'!D60)</f>
        <v>400.69564772203802</v>
      </c>
      <c r="H60">
        <f>TREND(Calibration!$A$4:$A$6,Calibration!$C$4:$C$6,'CO2 Concentration Data'!C60)</f>
        <v>399.84684918878253</v>
      </c>
      <c r="I60">
        <f>TREND(Calibration!$A$4:$A$6,Calibration!$D$4:$D$6,'CO2 Concentration Data'!B60)</f>
        <v>401.56134794989202</v>
      </c>
      <c r="J60">
        <f>TREND(Calibration!$A$4:$A$6,Calibration!$E$4:$E$6,'CO2 Concentration Data'!E60)</f>
        <v>403.05603044343462</v>
      </c>
      <c r="K60">
        <f t="shared" si="0"/>
        <v>400.70292506258033</v>
      </c>
    </row>
    <row r="61" spans="1:11" x14ac:dyDescent="0.25">
      <c r="A61">
        <v>287419</v>
      </c>
      <c r="B61">
        <v>0.40720001</v>
      </c>
      <c r="C61">
        <v>1.00530005</v>
      </c>
      <c r="D61">
        <v>0.99269998000000004</v>
      </c>
      <c r="E61">
        <v>0.58490001999999996</v>
      </c>
      <c r="G61">
        <f>TREND(Calibration!$A$4:$A$6,Calibration!$B$4:$B$6,'CO2 Concentration Data'!D61)</f>
        <v>400.05899446966555</v>
      </c>
      <c r="H61">
        <f>TREND(Calibration!$A$4:$A$6,Calibration!$C$4:$C$6,'CO2 Concentration Data'!C61)</f>
        <v>400.08954662193747</v>
      </c>
      <c r="I61">
        <f>TREND(Calibration!$A$4:$A$6,Calibration!$D$4:$D$6,'CO2 Concentration Data'!B61)</f>
        <v>400.95878584011643</v>
      </c>
      <c r="J61">
        <f>TREND(Calibration!$A$4:$A$6,Calibration!$E$4:$E$6,'CO2 Concentration Data'!E61)</f>
        <v>404.39561381380395</v>
      </c>
      <c r="K61">
        <f t="shared" si="0"/>
        <v>400.89541603250831</v>
      </c>
    </row>
    <row r="62" spans="1:11" x14ac:dyDescent="0.25">
      <c r="A62">
        <v>292431</v>
      </c>
      <c r="B62">
        <v>0.40779999</v>
      </c>
      <c r="C62">
        <v>1.00469995</v>
      </c>
      <c r="D62">
        <v>0.99430001000000001</v>
      </c>
      <c r="E62">
        <v>0.58440000000000003</v>
      </c>
      <c r="G62">
        <f>TREND(Calibration!$A$4:$A$6,Calibration!$B$4:$B$6,'CO2 Concentration Data'!D62)</f>
        <v>400.69564772203802</v>
      </c>
      <c r="H62">
        <f>TREND(Calibration!$A$4:$A$6,Calibration!$C$4:$C$6,'CO2 Concentration Data'!C62)</f>
        <v>399.84684918878253</v>
      </c>
      <c r="I62">
        <f>TREND(Calibration!$A$4:$A$6,Calibration!$D$4:$D$6,'CO2 Concentration Data'!B62)</f>
        <v>401.56134794989202</v>
      </c>
      <c r="J62">
        <f>TREND(Calibration!$A$4:$A$6,Calibration!$E$4:$E$6,'CO2 Concentration Data'!E62)</f>
        <v>404.09115225369646</v>
      </c>
      <c r="K62">
        <f t="shared" si="0"/>
        <v>401.21754272786188</v>
      </c>
    </row>
    <row r="63" spans="1:11" x14ac:dyDescent="0.25">
      <c r="A63">
        <v>297418</v>
      </c>
      <c r="B63">
        <v>0.40779999</v>
      </c>
      <c r="C63">
        <v>1.00639999</v>
      </c>
      <c r="D63">
        <v>0.99379998000000003</v>
      </c>
      <c r="E63">
        <v>0.57399999999999995</v>
      </c>
      <c r="G63">
        <f>TREND(Calibration!$A$4:$A$6,Calibration!$B$4:$B$6,'CO2 Concentration Data'!D63)</f>
        <v>400.49668537396718</v>
      </c>
      <c r="H63">
        <f>TREND(Calibration!$A$4:$A$6,Calibration!$C$4:$C$6,'CO2 Concentration Data'!C63)</f>
        <v>400.53439350516436</v>
      </c>
      <c r="I63">
        <f>TREND(Calibration!$A$4:$A$6,Calibration!$D$4:$D$6,'CO2 Concentration Data'!B63)</f>
        <v>401.56134794989202</v>
      </c>
      <c r="J63">
        <f>TREND(Calibration!$A$4:$A$6,Calibration!$E$4:$E$6,'CO2 Concentration Data'!E63)</f>
        <v>397.75860510534648</v>
      </c>
      <c r="K63">
        <f t="shared" si="0"/>
        <v>401.31575200955001</v>
      </c>
    </row>
    <row r="64" spans="1:11" x14ac:dyDescent="0.25">
      <c r="A64">
        <v>302430</v>
      </c>
      <c r="B64">
        <v>0.40669999000000001</v>
      </c>
      <c r="C64">
        <v>1.00469995</v>
      </c>
      <c r="D64">
        <v>0.99000001000000004</v>
      </c>
      <c r="E64">
        <v>0.57940000000000003</v>
      </c>
      <c r="G64">
        <f>TREND(Calibration!$A$4:$A$6,Calibration!$B$4:$B$6,'CO2 Concentration Data'!D64)</f>
        <v>398.9846741870407</v>
      </c>
      <c r="H64">
        <f>TREND(Calibration!$A$4:$A$6,Calibration!$C$4:$C$6,'CO2 Concentration Data'!C64)</f>
        <v>399.84684918878253</v>
      </c>
      <c r="I64">
        <f>TREND(Calibration!$A$4:$A$6,Calibration!$D$4:$D$6,'CO2 Concentration Data'!B64)</f>
        <v>400.45661392416923</v>
      </c>
      <c r="J64">
        <f>TREND(Calibration!$A$4:$A$6,Calibration!$E$4:$E$6,'CO2 Concentration Data'!E64)</f>
        <v>401.04665843237439</v>
      </c>
      <c r="K64">
        <f t="shared" si="0"/>
        <v>401.3373580947337</v>
      </c>
    </row>
    <row r="65" spans="1:11" x14ac:dyDescent="0.25">
      <c r="A65">
        <v>307451</v>
      </c>
      <c r="B65">
        <v>0.40509999000000002</v>
      </c>
      <c r="C65">
        <v>1.00469995</v>
      </c>
      <c r="D65">
        <v>0.99209999999999998</v>
      </c>
      <c r="E65">
        <v>0.57399999999999995</v>
      </c>
      <c r="G65">
        <f>TREND(Calibration!$A$4:$A$6,Calibration!$B$4:$B$6,'CO2 Concentration Data'!D65)</f>
        <v>399.82026193442653</v>
      </c>
      <c r="H65">
        <f>TREND(Calibration!$A$4:$A$6,Calibration!$C$4:$C$6,'CO2 Concentration Data'!C65)</f>
        <v>399.84684918878253</v>
      </c>
      <c r="I65">
        <f>TREND(Calibration!$A$4:$A$6,Calibration!$D$4:$D$6,'CO2 Concentration Data'!B65)</f>
        <v>398.8497280685724</v>
      </c>
      <c r="J65">
        <f>TREND(Calibration!$A$4:$A$6,Calibration!$E$4:$E$6,'CO2 Concentration Data'!E65)</f>
        <v>397.75860510534648</v>
      </c>
      <c r="K65">
        <f t="shared" si="0"/>
        <v>401.31575200955007</v>
      </c>
    </row>
    <row r="66" spans="1:11" x14ac:dyDescent="0.25">
      <c r="A66">
        <v>312419</v>
      </c>
      <c r="B66">
        <v>0.40669999000000001</v>
      </c>
      <c r="C66">
        <v>1.00469995</v>
      </c>
      <c r="D66">
        <v>0.99099999999999999</v>
      </c>
      <c r="E66">
        <v>0.57450002</v>
      </c>
      <c r="G66">
        <f>TREND(Calibration!$A$4:$A$6,Calibration!$B$4:$B$6,'CO2 Concentration Data'!D66)</f>
        <v>399.38257103012489</v>
      </c>
      <c r="H66">
        <f>TREND(Calibration!$A$4:$A$6,Calibration!$C$4:$C$6,'CO2 Concentration Data'!C66)</f>
        <v>399.84684918878253</v>
      </c>
      <c r="I66">
        <f>TREND(Calibration!$A$4:$A$6,Calibration!$D$4:$D$6,'CO2 Concentration Data'!B66)</f>
        <v>400.45661392416923</v>
      </c>
      <c r="J66">
        <f>TREND(Calibration!$A$4:$A$6,Calibration!$E$4:$E$6,'CO2 Concentration Data'!E66)</f>
        <v>398.06306666545402</v>
      </c>
      <c r="K66">
        <f t="shared" si="0"/>
        <v>401.24111319902653</v>
      </c>
    </row>
    <row r="67" spans="1:11" x14ac:dyDescent="0.25">
      <c r="A67">
        <v>317438</v>
      </c>
      <c r="B67">
        <v>0.40779999</v>
      </c>
      <c r="C67">
        <v>1.00580001</v>
      </c>
      <c r="D67">
        <v>0.99319999999999997</v>
      </c>
      <c r="E67">
        <v>0.57010000999999999</v>
      </c>
      <c r="G67">
        <f>TREND(Calibration!$A$4:$A$6,Calibration!$B$4:$B$6,'CO2 Concentration Data'!D67)</f>
        <v>400.25795283872816</v>
      </c>
      <c r="H67">
        <f>TREND(Calibration!$A$4:$A$6,Calibration!$C$4:$C$6,'CO2 Concentration Data'!C67)</f>
        <v>400.29174460340744</v>
      </c>
      <c r="I67">
        <f>TREND(Calibration!$A$4:$A$6,Calibration!$D$4:$D$6,'CO2 Concentration Data'!B67)</f>
        <v>401.56134794989202</v>
      </c>
      <c r="J67">
        <f>TREND(Calibration!$A$4:$A$6,Calibration!$E$4:$E$6,'CO2 Concentration Data'!E67)</f>
        <v>395.38390601370293</v>
      </c>
      <c r="K67">
        <f t="shared" si="0"/>
        <v>401.08004985134977</v>
      </c>
    </row>
    <row r="68" spans="1:11" x14ac:dyDescent="0.25">
      <c r="A68">
        <v>322444</v>
      </c>
      <c r="B68">
        <v>0.40939998999999999</v>
      </c>
      <c r="C68">
        <v>1.00530005</v>
      </c>
      <c r="D68">
        <v>0.98280000999999995</v>
      </c>
      <c r="E68">
        <v>0.58440000000000003</v>
      </c>
      <c r="G68">
        <f>TREND(Calibration!$A$4:$A$6,Calibration!$B$4:$B$6,'CO2 Concentration Data'!D68)</f>
        <v>396.11978826797537</v>
      </c>
      <c r="H68">
        <f>TREND(Calibration!$A$4:$A$6,Calibration!$C$4:$C$6,'CO2 Concentration Data'!C68)</f>
        <v>400.08954662193747</v>
      </c>
      <c r="I68">
        <f>TREND(Calibration!$A$4:$A$6,Calibration!$D$4:$D$6,'CO2 Concentration Data'!B68)</f>
        <v>403.16823380548885</v>
      </c>
      <c r="J68">
        <f>TREND(Calibration!$A$4:$A$6,Calibration!$E$4:$E$6,'CO2 Concentration Data'!E68)</f>
        <v>404.09115225369646</v>
      </c>
      <c r="K68">
        <f t="shared" si="0"/>
        <v>401.18808067010553</v>
      </c>
    </row>
    <row r="69" spans="1:11" x14ac:dyDescent="0.25">
      <c r="A69">
        <v>327425</v>
      </c>
      <c r="B69">
        <v>0.40779999</v>
      </c>
      <c r="C69">
        <v>1.0074000400000001</v>
      </c>
      <c r="D69">
        <v>0.99760002000000003</v>
      </c>
      <c r="E69">
        <v>0.58329998999999999</v>
      </c>
      <c r="G69">
        <f>TREND(Calibration!$A$4:$A$6,Calibration!$B$4:$B$6,'CO2 Concentration Data'!D69)</f>
        <v>402.0087244139512</v>
      </c>
      <c r="H69">
        <f>TREND(Calibration!$A$4:$A$6,Calibration!$C$4:$C$6,'CO2 Concentration Data'!C69)</f>
        <v>400.93884204378554</v>
      </c>
      <c r="I69">
        <f>TREND(Calibration!$A$4:$A$6,Calibration!$D$4:$D$6,'CO2 Concentration Data'!B69)</f>
        <v>401.56134794989202</v>
      </c>
      <c r="J69">
        <f>TREND(Calibration!$A$4:$A$6,Calibration!$E$4:$E$6,'CO2 Concentration Data'!E69)</f>
        <v>403.42135752401794</v>
      </c>
      <c r="K69">
        <f t="shared" si="0"/>
        <v>401.27450520725881</v>
      </c>
    </row>
    <row r="70" spans="1:11" x14ac:dyDescent="0.25">
      <c r="A70">
        <v>332439</v>
      </c>
      <c r="B70">
        <v>0.40779999</v>
      </c>
      <c r="C70">
        <v>1.00689995</v>
      </c>
      <c r="D70">
        <v>1.0090999599999999</v>
      </c>
      <c r="E70">
        <v>0.58979999999999999</v>
      </c>
      <c r="G70">
        <f>TREND(Calibration!$A$4:$A$6,Calibration!$B$4:$B$6,'CO2 Concentration Data'!D70)</f>
        <v>406.58455999396443</v>
      </c>
      <c r="H70">
        <f>TREND(Calibration!$A$4:$A$6,Calibration!$C$4:$C$6,'CO2 Concentration Data'!C70)</f>
        <v>400.73659148663432</v>
      </c>
      <c r="I70">
        <f>TREND(Calibration!$A$4:$A$6,Calibration!$D$4:$D$6,'CO2 Concentration Data'!B70)</f>
        <v>401.56134794989202</v>
      </c>
      <c r="J70">
        <f>TREND(Calibration!$A$4:$A$6,Calibration!$E$4:$E$6,'CO2 Concentration Data'!E70)</f>
        <v>407.37920558072432</v>
      </c>
      <c r="K70">
        <f t="shared" si="0"/>
        <v>401.46699617718679</v>
      </c>
    </row>
    <row r="71" spans="1:11" x14ac:dyDescent="0.25">
      <c r="A71">
        <v>337457</v>
      </c>
      <c r="B71">
        <v>0.41330001</v>
      </c>
      <c r="C71">
        <v>1.0146000399999999</v>
      </c>
      <c r="D71">
        <v>1.00639999</v>
      </c>
      <c r="E71">
        <v>0.58929997999999995</v>
      </c>
      <c r="G71">
        <f>TREND(Calibration!$A$4:$A$6,Calibration!$B$4:$B$6,'CO2 Concentration Data'!D71)</f>
        <v>405.51023971133964</v>
      </c>
      <c r="H71">
        <f>TREND(Calibration!$A$4:$A$6,Calibration!$C$4:$C$6,'CO2 Concentration Data'!C71)</f>
        <v>403.85072592766409</v>
      </c>
      <c r="I71">
        <f>TREND(Calibration!$A$4:$A$6,Calibration!$D$4:$D$6,'CO2 Concentration Data'!B71)</f>
        <v>407.08503816457932</v>
      </c>
      <c r="J71">
        <f>TREND(Calibration!$A$4:$A$6,Calibration!$E$4:$E$6,'CO2 Concentration Data'!E71)</f>
        <v>407.07474402061678</v>
      </c>
      <c r="K71">
        <f t="shared" si="0"/>
        <v>401.55341973224523</v>
      </c>
    </row>
    <row r="72" spans="1:11" x14ac:dyDescent="0.25">
      <c r="A72">
        <v>342419</v>
      </c>
      <c r="B72">
        <v>0.43130001000000001</v>
      </c>
      <c r="C72">
        <v>1.01240003</v>
      </c>
      <c r="D72">
        <v>1.0074000400000001</v>
      </c>
      <c r="E72">
        <v>0.59420002000000005</v>
      </c>
      <c r="G72">
        <f>TREND(Calibration!$A$4:$A$6,Calibration!$B$4:$B$6,'CO2 Concentration Data'!D72)</f>
        <v>405.90816042847314</v>
      </c>
      <c r="H72">
        <f>TREND(Calibration!$A$4:$A$6,Calibration!$C$4:$C$6,'CO2 Concentration Data'!C72)</f>
        <v>402.96097958552917</v>
      </c>
      <c r="I72">
        <f>TREND(Calibration!$A$4:$A$6,Calibration!$D$4:$D$6,'CO2 Concentration Data'!B72)</f>
        <v>425.16250404004364</v>
      </c>
      <c r="J72">
        <f>TREND(Calibration!$A$4:$A$6,Calibration!$E$4:$E$6,'CO2 Concentration Data'!E72)</f>
        <v>410.05837232146308</v>
      </c>
      <c r="K72">
        <f t="shared" si="0"/>
        <v>401.78912306895921</v>
      </c>
    </row>
    <row r="73" spans="1:11" x14ac:dyDescent="0.25">
      <c r="A73">
        <v>347419</v>
      </c>
      <c r="B73">
        <v>0.43619998999999998</v>
      </c>
      <c r="C73">
        <v>1.0146000399999999</v>
      </c>
      <c r="D73">
        <v>1.00530005</v>
      </c>
      <c r="E73">
        <v>0.59039998000000005</v>
      </c>
      <c r="G73">
        <f>TREND(Calibration!$A$4:$A$6,Calibration!$B$4:$B$6,'CO2 Concentration Data'!D73)</f>
        <v>405.07257268108731</v>
      </c>
      <c r="H73">
        <f>TREND(Calibration!$A$4:$A$6,Calibration!$C$4:$C$6,'CO2 Concentration Data'!C73)</f>
        <v>403.85072592766409</v>
      </c>
      <c r="I73">
        <f>TREND(Calibration!$A$4:$A$6,Calibration!$D$4:$D$6,'CO2 Concentration Data'!B73)</f>
        <v>430.08357188673568</v>
      </c>
      <c r="J73">
        <f>TREND(Calibration!$A$4:$A$6,Calibration!$E$4:$E$6,'CO2 Concentration Data'!E73)</f>
        <v>407.74453266130769</v>
      </c>
      <c r="K73">
        <f t="shared" si="0"/>
        <v>402.01500486860573</v>
      </c>
    </row>
    <row r="74" spans="1:11" x14ac:dyDescent="0.25">
      <c r="A74">
        <v>352440</v>
      </c>
      <c r="B74">
        <v>0.47889999</v>
      </c>
      <c r="C74">
        <v>1.0161999500000001</v>
      </c>
      <c r="D74">
        <v>1.01180005</v>
      </c>
      <c r="E74">
        <v>0.58759998999999996</v>
      </c>
      <c r="G74">
        <f>TREND(Calibration!$A$4:$A$6,Calibration!$B$4:$B$6,'CO2 Concentration Data'!D74)</f>
        <v>407.6589280246879</v>
      </c>
      <c r="H74">
        <f>TREND(Calibration!$A$4:$A$6,Calibration!$C$4:$C$6,'CO2 Concentration Data'!C74)</f>
        <v>404.49777483664417</v>
      </c>
      <c r="I74">
        <f>TREND(Calibration!$A$4:$A$6,Calibration!$D$4:$D$6,'CO2 Concentration Data'!B74)</f>
        <v>472.96733815797597</v>
      </c>
      <c r="J74">
        <f>TREND(Calibration!$A$4:$A$6,Calibration!$E$4:$E$6,'CO2 Concentration Data'!E74)</f>
        <v>406.03962221035493</v>
      </c>
      <c r="K74">
        <f t="shared" si="0"/>
        <v>402.22910192371722</v>
      </c>
    </row>
    <row r="75" spans="1:11" x14ac:dyDescent="0.25">
      <c r="A75">
        <v>357486</v>
      </c>
      <c r="B75">
        <v>0.46520001</v>
      </c>
      <c r="C75">
        <v>1.03100002</v>
      </c>
      <c r="D75">
        <v>1.00530005</v>
      </c>
      <c r="E75">
        <v>0.59149998000000004</v>
      </c>
      <c r="G75">
        <f>TREND(Calibration!$A$4:$A$6,Calibration!$B$4:$B$6,'CO2 Concentration Data'!D75)</f>
        <v>405.07257268108731</v>
      </c>
      <c r="H75">
        <f>TREND(Calibration!$A$4:$A$6,Calibration!$C$4:$C$6,'CO2 Concentration Data'!C75)</f>
        <v>410.48334224126569</v>
      </c>
      <c r="I75">
        <f>TREND(Calibration!$A$4:$A$6,Calibration!$D$4:$D$6,'CO2 Concentration Data'!B75)</f>
        <v>459.20839810550137</v>
      </c>
      <c r="J75">
        <f>TREND(Calibration!$A$4:$A$6,Calibration!$E$4:$E$6,'CO2 Concentration Data'!E75)</f>
        <v>408.41432130199854</v>
      </c>
      <c r="K75">
        <f t="shared" si="0"/>
        <v>402.55122861907086</v>
      </c>
    </row>
    <row r="76" spans="1:11" x14ac:dyDescent="0.25">
      <c r="A76">
        <v>362473</v>
      </c>
      <c r="B76">
        <v>0.49250000999999999</v>
      </c>
      <c r="C76">
        <v>1.03750002</v>
      </c>
      <c r="D76">
        <v>1.00469995</v>
      </c>
      <c r="E76">
        <v>0.59259998999999997</v>
      </c>
      <c r="G76">
        <f>TREND(Calibration!$A$4:$A$6,Calibration!$B$4:$B$6,'CO2 Concentration Data'!D76)</f>
        <v>404.83379239774968</v>
      </c>
      <c r="H76">
        <f>TREND(Calibration!$A$4:$A$6,Calibration!$C$4:$C$6,'CO2 Concentration Data'!C76)</f>
        <v>413.11212630310052</v>
      </c>
      <c r="I76">
        <f>TREND(Calibration!$A$4:$A$6,Calibration!$D$4:$D$6,'CO2 Concentration Data'!B76)</f>
        <v>486.62588801662218</v>
      </c>
      <c r="J76">
        <f>TREND(Calibration!$A$4:$A$6,Calibration!$E$4:$E$6,'CO2 Concentration Data'!E76)</f>
        <v>409.08411603167701</v>
      </c>
      <c r="K76">
        <f t="shared" si="0"/>
        <v>402.82032278550344</v>
      </c>
    </row>
    <row r="77" spans="1:11" x14ac:dyDescent="0.25">
      <c r="A77">
        <v>367419</v>
      </c>
      <c r="B77">
        <v>0.50129997999999998</v>
      </c>
      <c r="C77">
        <v>1.0456999499999999</v>
      </c>
      <c r="D77">
        <v>1.00469995</v>
      </c>
      <c r="E77">
        <v>0.59579998000000001</v>
      </c>
      <c r="G77">
        <f>TREND(Calibration!$A$4:$A$6,Calibration!$B$4:$B$6,'CO2 Concentration Data'!D77)</f>
        <v>404.83379239774968</v>
      </c>
      <c r="H77">
        <f>TREND(Calibration!$A$4:$A$6,Calibration!$C$4:$C$6,'CO2 Concentration Data'!C77)</f>
        <v>416.42841019420223</v>
      </c>
      <c r="I77">
        <f>TREND(Calibration!$A$4:$A$6,Calibration!$D$4:$D$6,'CO2 Concentration Data'!B77)</f>
        <v>495.46373009329494</v>
      </c>
      <c r="J77">
        <f>TREND(Calibration!$A$4:$A$6,Calibration!$E$4:$E$6,'CO2 Concentration Data'!E77)</f>
        <v>411.03258598833554</v>
      </c>
      <c r="K77">
        <f t="shared" si="0"/>
        <v>403.17387690668926</v>
      </c>
    </row>
    <row r="78" spans="1:11" x14ac:dyDescent="0.25">
      <c r="A78">
        <v>372430</v>
      </c>
      <c r="B78">
        <v>0.49630001000000001</v>
      </c>
      <c r="C78">
        <v>1.05990005</v>
      </c>
      <c r="D78">
        <v>1.00530005</v>
      </c>
      <c r="E78">
        <v>0.59530002000000004</v>
      </c>
      <c r="G78">
        <f>TREND(Calibration!$A$4:$A$6,Calibration!$B$4:$B$6,'CO2 Concentration Data'!D78)</f>
        <v>405.07257268108731</v>
      </c>
      <c r="H78">
        <f>TREND(Calibration!$A$4:$A$6,Calibration!$C$4:$C$6,'CO2 Concentration Data'!C78)</f>
        <v>422.17133274135011</v>
      </c>
      <c r="I78">
        <f>TREND(Calibration!$A$4:$A$6,Calibration!$D$4:$D$6,'CO2 Concentration Data'!B78)</f>
        <v>490.44224192366465</v>
      </c>
      <c r="J78">
        <f>TREND(Calibration!$A$4:$A$6,Calibration!$E$4:$E$6,'CO2 Concentration Data'!E78)</f>
        <v>410.72816096215394</v>
      </c>
      <c r="K78">
        <f t="shared" si="0"/>
        <v>403.46457715830542</v>
      </c>
    </row>
    <row r="79" spans="1:11" x14ac:dyDescent="0.25">
      <c r="A79">
        <v>377419</v>
      </c>
      <c r="B79">
        <v>0.56190001999999994</v>
      </c>
      <c r="C79">
        <v>1.0615999700000001</v>
      </c>
      <c r="D79">
        <v>1.00639999</v>
      </c>
      <c r="E79">
        <v>0.59200001000000002</v>
      </c>
      <c r="G79">
        <f>TREND(Calibration!$A$4:$A$6,Calibration!$B$4:$B$6,'CO2 Concentration Data'!D79)</f>
        <v>405.51023971133964</v>
      </c>
      <c r="H79">
        <f>TREND(Calibration!$A$4:$A$6,Calibration!$C$4:$C$6,'CO2 Concentration Data'!C79)</f>
        <v>422.85882852633387</v>
      </c>
      <c r="I79">
        <f>TREND(Calibration!$A$4:$A$6,Calibration!$D$4:$D$6,'CO2 Concentration Data'!B79)</f>
        <v>556.32457204617106</v>
      </c>
      <c r="J79">
        <f>TREND(Calibration!$A$4:$A$6,Calibration!$E$4:$E$6,'CO2 Concentration Data'!E79)</f>
        <v>408.7187889510937</v>
      </c>
      <c r="K79">
        <f t="shared" si="0"/>
        <v>403.59421406224476</v>
      </c>
    </row>
    <row r="80" spans="1:11" x14ac:dyDescent="0.25">
      <c r="A80">
        <v>382419</v>
      </c>
      <c r="B80">
        <v>0.54769999000000003</v>
      </c>
      <c r="C80">
        <v>1.0801000599999999</v>
      </c>
      <c r="D80">
        <v>1.0080000200000001</v>
      </c>
      <c r="E80">
        <v>0.59039998000000005</v>
      </c>
      <c r="G80">
        <f>TREND(Calibration!$A$4:$A$6,Calibration!$B$4:$B$6,'CO2 Concentration Data'!D80)</f>
        <v>406.14689296371216</v>
      </c>
      <c r="H80">
        <f>TREND(Calibration!$A$4:$A$6,Calibration!$C$4:$C$6,'CO2 Concentration Data'!C80)</f>
        <v>430.3407887931815</v>
      </c>
      <c r="I80">
        <f>TREND(Calibration!$A$4:$A$6,Calibration!$D$4:$D$6,'CO2 Concentration Data'!B80)</f>
        <v>542.06342994863951</v>
      </c>
      <c r="J80">
        <f>TREND(Calibration!$A$4:$A$6,Calibration!$E$4:$E$6,'CO2 Concentration Data'!E80)</f>
        <v>407.74453266130769</v>
      </c>
      <c r="K80">
        <f t="shared" si="0"/>
        <v>403.7120650431354</v>
      </c>
    </row>
    <row r="81" spans="1:11" x14ac:dyDescent="0.25">
      <c r="A81">
        <v>387419</v>
      </c>
      <c r="B81">
        <v>0.52310002</v>
      </c>
      <c r="C81">
        <v>1.0785000300000001</v>
      </c>
      <c r="D81">
        <v>1.0074000400000001</v>
      </c>
      <c r="E81">
        <v>0.59469998000000002</v>
      </c>
      <c r="G81">
        <f>TREND(Calibration!$A$4:$A$6,Calibration!$B$4:$B$6,'CO2 Concentration Data'!D81)</f>
        <v>405.90816042847314</v>
      </c>
      <c r="H81">
        <f>TREND(Calibration!$A$4:$A$6,Calibration!$C$4:$C$6,'CO2 Concentration Data'!C81)</f>
        <v>429.69369135280346</v>
      </c>
      <c r="I81">
        <f>TREND(Calibration!$A$4:$A$6,Calibration!$D$4:$D$6,'CO2 Concentration Data'!B81)</f>
        <v>517.35759004794807</v>
      </c>
      <c r="J81">
        <f>TREND(Calibration!$A$4:$A$6,Calibration!$E$4:$E$6,'CO2 Concentration Data'!E81)</f>
        <v>410.36279734764469</v>
      </c>
      <c r="K81">
        <f t="shared" si="0"/>
        <v>403.97919462716794</v>
      </c>
    </row>
    <row r="82" spans="1:11" x14ac:dyDescent="0.25">
      <c r="A82">
        <v>392419</v>
      </c>
      <c r="B82">
        <v>0.55919998999999998</v>
      </c>
      <c r="C82">
        <v>1.0900000299999999</v>
      </c>
      <c r="D82">
        <v>1.0084999800000001</v>
      </c>
      <c r="E82">
        <v>0.58109999000000001</v>
      </c>
      <c r="G82">
        <f>TREND(Calibration!$A$4:$A$6,Calibration!$B$4:$B$6,'CO2 Concentration Data'!D82)</f>
        <v>406.34582745872547</v>
      </c>
      <c r="H82">
        <f>TREND(Calibration!$A$4:$A$6,Calibration!$C$4:$C$6,'CO2 Concentration Data'!C82)</f>
        <v>434.34461700066504</v>
      </c>
      <c r="I82">
        <f>TREND(Calibration!$A$4:$A$6,Calibration!$D$4:$D$6,'CO2 Concentration Data'!B82)</f>
        <v>553.61292203574169</v>
      </c>
      <c r="J82">
        <f>TREND(Calibration!$A$4:$A$6,Calibration!$E$4:$E$6,'CO2 Concentration Data'!E82)</f>
        <v>402.08178024263623</v>
      </c>
      <c r="K82">
        <f t="shared" si="0"/>
        <v>403.90455483454969</v>
      </c>
    </row>
    <row r="83" spans="1:11" x14ac:dyDescent="0.25">
      <c r="A83">
        <v>397524</v>
      </c>
      <c r="B83">
        <v>0.59969996999999997</v>
      </c>
      <c r="C83">
        <v>1.1157000100000001</v>
      </c>
      <c r="D83">
        <v>1.0090999599999999</v>
      </c>
      <c r="E83">
        <v>0.58490001999999996</v>
      </c>
      <c r="G83">
        <f>TREND(Calibration!$A$4:$A$6,Calibration!$B$4:$B$6,'CO2 Concentration Data'!D83)</f>
        <v>406.58455999396443</v>
      </c>
      <c r="H83">
        <f>TREND(Calibration!$A$4:$A$6,Calibration!$C$4:$C$6,'CO2 Concentration Data'!C83)</f>
        <v>444.73841666427654</v>
      </c>
      <c r="I83">
        <f>TREND(Calibration!$A$4:$A$6,Calibration!$D$4:$D$6,'CO2 Concentration Data'!B83)</f>
        <v>594.28720016946306</v>
      </c>
      <c r="J83">
        <f>TREND(Calibration!$A$4:$A$6,Calibration!$E$4:$E$6,'CO2 Concentration Data'!E83)</f>
        <v>404.39561381380395</v>
      </c>
      <c r="K83">
        <f t="shared" si="0"/>
        <v>403.9143761751983</v>
      </c>
    </row>
    <row r="84" spans="1:11" x14ac:dyDescent="0.25">
      <c r="A84">
        <v>402423</v>
      </c>
      <c r="B84">
        <v>0.63849997999999997</v>
      </c>
      <c r="C84">
        <v>1.11839998</v>
      </c>
      <c r="D84">
        <v>1.0080000200000001</v>
      </c>
      <c r="E84">
        <v>0.58109999000000001</v>
      </c>
      <c r="G84">
        <f>TREND(Calibration!$A$4:$A$6,Calibration!$B$4:$B$6,'CO2 Concentration Data'!D84)</f>
        <v>406.14689296371216</v>
      </c>
      <c r="H84">
        <f>TREND(Calibration!$A$4:$A$6,Calibration!$C$4:$C$6,'CO2 Concentration Data'!C84)</f>
        <v>445.83036098788142</v>
      </c>
      <c r="I84">
        <f>TREND(Calibration!$A$4:$A$6,Calibration!$D$4:$D$6,'CO2 Concentration Data'!B84)</f>
        <v>633.25419221072264</v>
      </c>
      <c r="J84">
        <f>TREND(Calibration!$A$4:$A$6,Calibration!$E$4:$E$6,'CO2 Concentration Data'!E84)</f>
        <v>402.08178024263623</v>
      </c>
      <c r="K84">
        <f t="shared" si="0"/>
        <v>403.88294874936605</v>
      </c>
    </row>
    <row r="85" spans="1:11" x14ac:dyDescent="0.25">
      <c r="A85">
        <v>407464</v>
      </c>
      <c r="B85">
        <v>0.56190001999999994</v>
      </c>
      <c r="C85">
        <v>1.1118999700000001</v>
      </c>
      <c r="D85">
        <v>1.00689995</v>
      </c>
      <c r="E85">
        <v>0.58600003000000001</v>
      </c>
      <c r="G85">
        <f>TREND(Calibration!$A$4:$A$6,Calibration!$B$4:$B$6,'CO2 Concentration Data'!D85)</f>
        <v>405.70917420635294</v>
      </c>
      <c r="H85">
        <f>TREND(Calibration!$A$4:$A$6,Calibration!$C$4:$C$6,'CO2 Concentration Data'!C85)</f>
        <v>443.20157288176347</v>
      </c>
      <c r="I85">
        <f>TREND(Calibration!$A$4:$A$6,Calibration!$D$4:$D$6,'CO2 Concentration Data'!B85)</f>
        <v>556.32457204617106</v>
      </c>
      <c r="J85">
        <f>TREND(Calibration!$A$4:$A$6,Calibration!$E$4:$E$6,'CO2 Concentration Data'!E85)</f>
        <v>405.06540854348248</v>
      </c>
      <c r="K85">
        <f t="shared" si="0"/>
        <v>404.08722446382893</v>
      </c>
    </row>
    <row r="86" spans="1:11" x14ac:dyDescent="0.25">
      <c r="A86">
        <v>412435</v>
      </c>
      <c r="B86">
        <v>0.58819997000000002</v>
      </c>
      <c r="C86">
        <v>1.11839998</v>
      </c>
      <c r="D86">
        <v>1.0084999800000001</v>
      </c>
      <c r="E86">
        <v>0.57340002000000001</v>
      </c>
      <c r="G86">
        <f>TREND(Calibration!$A$4:$A$6,Calibration!$B$4:$B$6,'CO2 Concentration Data'!D86)</f>
        <v>406.34582745872547</v>
      </c>
      <c r="H86">
        <f>TREND(Calibration!$A$4:$A$6,Calibration!$C$4:$C$6,'CO2 Concentration Data'!C86)</f>
        <v>445.83036098788142</v>
      </c>
      <c r="I86">
        <f>TREND(Calibration!$A$4:$A$6,Calibration!$D$4:$D$6,'CO2 Concentration Data'!B86)</f>
        <v>582.73770808236088</v>
      </c>
      <c r="J86">
        <f>TREND(Calibration!$A$4:$A$6,Calibration!$E$4:$E$6,'CO2 Concentration Data'!E86)</f>
        <v>397.39327802476316</v>
      </c>
      <c r="K86">
        <f t="shared" si="0"/>
        <v>404.04401209704281</v>
      </c>
    </row>
    <row r="87" spans="1:11" x14ac:dyDescent="0.25">
      <c r="A87">
        <v>417449</v>
      </c>
      <c r="B87">
        <v>0.61930001000000001</v>
      </c>
      <c r="C87">
        <v>1.13590002</v>
      </c>
      <c r="D87">
        <v>1.0102000200000001</v>
      </c>
      <c r="E87">
        <v>0.56629996999999999</v>
      </c>
      <c r="G87">
        <f>TREND(Calibration!$A$4:$A$6,Calibration!$B$4:$B$6,'CO2 Concentration Data'!D87)</f>
        <v>407.02227477231543</v>
      </c>
      <c r="H87">
        <f>TREND(Calibration!$A$4:$A$6,Calibration!$C$4:$C$6,'CO2 Concentration Data'!C87)</f>
        <v>452.90787271610793</v>
      </c>
      <c r="I87">
        <f>TREND(Calibration!$A$4:$A$6,Calibration!$D$4:$D$6,'CO2 Concentration Data'!B87)</f>
        <v>613.97159207267066</v>
      </c>
      <c r="J87">
        <f>TREND(Calibration!$A$4:$A$6,Calibration!$E$4:$E$6,'CO2 Concentration Data'!E87)</f>
        <v>393.07006635354759</v>
      </c>
      <c r="K87">
        <f t="shared" si="0"/>
        <v>403.80830876032877</v>
      </c>
    </row>
    <row r="88" spans="1:11" x14ac:dyDescent="0.25">
      <c r="A88">
        <v>422418</v>
      </c>
      <c r="B88">
        <v>0.60890001000000005</v>
      </c>
      <c r="C88">
        <v>1.12609994</v>
      </c>
      <c r="D88">
        <v>1.01069999</v>
      </c>
      <c r="E88">
        <v>0.56029998999999997</v>
      </c>
      <c r="G88">
        <f>TREND(Calibration!$A$4:$A$6,Calibration!$B$4:$B$6,'CO2 Concentration Data'!D88)</f>
        <v>407.22121324633696</v>
      </c>
      <c r="H88">
        <f>TREND(Calibration!$A$4:$A$6,Calibration!$C$4:$C$6,'CO2 Concentration Data'!C88)</f>
        <v>448.94444285323004</v>
      </c>
      <c r="I88">
        <f>TREND(Calibration!$A$4:$A$6,Calibration!$D$4:$D$6,'CO2 Concentration Data'!B88)</f>
        <v>603.52683401129127</v>
      </c>
      <c r="J88">
        <f>TREND(Calibration!$A$4:$A$6,Calibration!$E$4:$E$6,'CO2 Concentration Data'!E88)</f>
        <v>389.41668594593636</v>
      </c>
      <c r="K88">
        <f t="shared" si="0"/>
        <v>403.50778697164498</v>
      </c>
    </row>
    <row r="89" spans="1:11" x14ac:dyDescent="0.25">
      <c r="A89">
        <v>427420</v>
      </c>
      <c r="B89">
        <v>0.62970000999999998</v>
      </c>
      <c r="C89">
        <v>1.11839998</v>
      </c>
      <c r="D89">
        <v>1.01069999</v>
      </c>
      <c r="E89">
        <v>0.55919998999999998</v>
      </c>
      <c r="G89">
        <f>TREND(Calibration!$A$4:$A$6,Calibration!$B$4:$B$6,'CO2 Concentration Data'!D89)</f>
        <v>407.22121324633696</v>
      </c>
      <c r="H89">
        <f>TREND(Calibration!$A$4:$A$6,Calibration!$C$4:$C$6,'CO2 Concentration Data'!C89)</f>
        <v>445.83036098788142</v>
      </c>
      <c r="I89">
        <f>TREND(Calibration!$A$4:$A$6,Calibration!$D$4:$D$6,'CO2 Concentration Data'!B89)</f>
        <v>624.41635013404994</v>
      </c>
      <c r="J89">
        <f>TREND(Calibration!$A$4:$A$6,Calibration!$E$4:$E$6,'CO2 Concentration Data'!E89)</f>
        <v>388.74689730524551</v>
      </c>
      <c r="K89">
        <f t="shared" si="0"/>
        <v>403.06780811688708</v>
      </c>
    </row>
    <row r="90" spans="1:11" x14ac:dyDescent="0.25">
      <c r="A90">
        <v>432423</v>
      </c>
      <c r="B90">
        <v>0.56359999999999999</v>
      </c>
      <c r="C90">
        <v>1.12609994</v>
      </c>
      <c r="D90">
        <v>1.0161999500000001</v>
      </c>
      <c r="E90">
        <v>0.56140000000000001</v>
      </c>
      <c r="G90">
        <f>TREND(Calibration!$A$4:$A$6,Calibration!$B$4:$B$6,'CO2 Concentration Data'!D90)</f>
        <v>409.40965185181233</v>
      </c>
      <c r="H90">
        <f>TREND(Calibration!$A$4:$A$6,Calibration!$C$4:$C$6,'CO2 Concentration Data'!C90)</f>
        <v>448.94444285323004</v>
      </c>
      <c r="I90">
        <f>TREND(Calibration!$A$4:$A$6,Calibration!$D$4:$D$6,'CO2 Concentration Data'!B90)</f>
        <v>558.03186818166955</v>
      </c>
      <c r="J90">
        <f>TREND(Calibration!$A$4:$A$6,Calibration!$E$4:$E$6,'CO2 Concentration Data'!E90)</f>
        <v>390.08648067561489</v>
      </c>
      <c r="K90">
        <f t="shared" si="0"/>
        <v>402.76728770313599</v>
      </c>
    </row>
    <row r="91" spans="1:11" x14ac:dyDescent="0.25">
      <c r="A91">
        <v>437421</v>
      </c>
      <c r="B91">
        <v>0.65049999999999997</v>
      </c>
      <c r="C91">
        <v>1.10469997</v>
      </c>
      <c r="D91">
        <v>1.0140000600000001</v>
      </c>
      <c r="E91">
        <v>0.56690001000000001</v>
      </c>
      <c r="G91">
        <f>TREND(Calibration!$A$4:$A$6,Calibration!$B$4:$B$6,'CO2 Concentration Data'!D91)</f>
        <v>408.53431381229944</v>
      </c>
      <c r="H91">
        <f>TREND(Calibration!$A$4:$A$6,Calibration!$C$4:$C$6,'CO2 Concentration Data'!C91)</f>
        <v>440.28968899788481</v>
      </c>
      <c r="I91">
        <f>TREND(Calibration!$A$4:$A$6,Calibration!$D$4:$D$6,'CO2 Concentration Data'!B91)</f>
        <v>645.30585621377202</v>
      </c>
      <c r="J91">
        <f>TREND(Calibration!$A$4:$A$6,Calibration!$E$4:$E$6,'CO2 Concentration Data'!E91)</f>
        <v>393.43542996805684</v>
      </c>
      <c r="K91">
        <f t="shared" si="0"/>
        <v>402.45694575231732</v>
      </c>
    </row>
    <row r="92" spans="1:11" x14ac:dyDescent="0.25">
      <c r="A92">
        <v>442428</v>
      </c>
      <c r="B92">
        <v>0.57669996999999995</v>
      </c>
      <c r="C92">
        <v>1.09650004</v>
      </c>
      <c r="D92">
        <v>1.0161999500000001</v>
      </c>
      <c r="E92">
        <v>0.56470001000000003</v>
      </c>
      <c r="G92">
        <f>TREND(Calibration!$A$4:$A$6,Calibration!$B$4:$B$6,'CO2 Concentration Data'!D92)</f>
        <v>409.40965185181233</v>
      </c>
      <c r="H92">
        <f>TREND(Calibration!$A$4:$A$6,Calibration!$C$4:$C$6,'CO2 Concentration Data'!C92)</f>
        <v>436.9734051067831</v>
      </c>
      <c r="I92">
        <f>TREND(Calibration!$A$4:$A$6,Calibration!$D$4:$D$6,'CO2 Concentration Data'!B92)</f>
        <v>571.1882159952587</v>
      </c>
      <c r="J92">
        <f>TREND(Calibration!$A$4:$A$6,Calibration!$E$4:$E$6,'CO2 Concentration Data'!E92)</f>
        <v>392.09585268667513</v>
      </c>
      <c r="K92">
        <f t="shared" si="0"/>
        <v>402.06017926434538</v>
      </c>
    </row>
    <row r="93" spans="1:11" x14ac:dyDescent="0.25">
      <c r="A93">
        <v>447437</v>
      </c>
      <c r="B93">
        <v>0.61610001000000003</v>
      </c>
      <c r="C93">
        <v>1.0900000299999999</v>
      </c>
      <c r="D93">
        <v>1.0150999999999999</v>
      </c>
      <c r="E93">
        <v>0.57010000999999999</v>
      </c>
      <c r="G93">
        <f>TREND(Calibration!$A$4:$A$6,Calibration!$B$4:$B$6,'CO2 Concentration Data'!D93)</f>
        <v>408.97198084255172</v>
      </c>
      <c r="H93">
        <f>TREND(Calibration!$A$4:$A$6,Calibration!$C$4:$C$6,'CO2 Concentration Data'!C93)</f>
        <v>434.34461700066504</v>
      </c>
      <c r="I93">
        <f>TREND(Calibration!$A$4:$A$6,Calibration!$D$4:$D$6,'CO2 Concentration Data'!B93)</f>
        <v>610.757820361477</v>
      </c>
      <c r="J93">
        <f>TREND(Calibration!$A$4:$A$6,Calibration!$E$4:$E$6,'CO2 Concentration Data'!E93)</f>
        <v>395.38390601370293</v>
      </c>
      <c r="K93">
        <f t="shared" si="0"/>
        <v>401.77930035337789</v>
      </c>
    </row>
    <row r="94" spans="1:11" x14ac:dyDescent="0.25">
      <c r="A94">
        <v>452503</v>
      </c>
      <c r="B94">
        <v>0.62529999000000003</v>
      </c>
      <c r="C94">
        <v>1.10469997</v>
      </c>
      <c r="D94">
        <v>1.01559997</v>
      </c>
      <c r="E94">
        <v>0.57069999000000005</v>
      </c>
      <c r="G94">
        <f>TREND(Calibration!$A$4:$A$6,Calibration!$B$4:$B$6,'CO2 Concentration Data'!D94)</f>
        <v>409.1709193165733</v>
      </c>
      <c r="H94">
        <f>TREND(Calibration!$A$4:$A$6,Calibration!$C$4:$C$6,'CO2 Concentration Data'!C94)</f>
        <v>440.28968899788481</v>
      </c>
      <c r="I94">
        <f>TREND(Calibration!$A$4:$A$6,Calibration!$D$4:$D$6,'CO2 Concentration Data'!B94)</f>
        <v>619.99739394508549</v>
      </c>
      <c r="J94">
        <f>TREND(Calibration!$A$4:$A$6,Calibration!$E$4:$E$6,'CO2 Concentration Data'!E94)</f>
        <v>395.74923309428635</v>
      </c>
      <c r="K94">
        <f t="shared" si="0"/>
        <v>401.71448190140831</v>
      </c>
    </row>
    <row r="95" spans="1:11" x14ac:dyDescent="0.25">
      <c r="A95">
        <v>457423</v>
      </c>
      <c r="B95">
        <v>0.63080000999999997</v>
      </c>
      <c r="C95">
        <v>1.1096999599999999</v>
      </c>
      <c r="D95">
        <v>1.0161999500000001</v>
      </c>
      <c r="E95">
        <v>0.56739998000000003</v>
      </c>
      <c r="G95">
        <f>TREND(Calibration!$A$4:$A$6,Calibration!$B$4:$B$6,'CO2 Concentration Data'!D95)</f>
        <v>409.40965185181233</v>
      </c>
      <c r="H95">
        <f>TREND(Calibration!$A$4:$A$6,Calibration!$C$4:$C$6,'CO2 Concentration Data'!C95)</f>
        <v>442.31182653962844</v>
      </c>
      <c r="I95">
        <f>TREND(Calibration!$A$4:$A$6,Calibration!$D$4:$D$6,'CO2 Concentration Data'!B95)</f>
        <v>625.52108415977273</v>
      </c>
      <c r="J95">
        <f>TREND(Calibration!$A$4:$A$6,Calibration!$E$4:$E$6,'CO2 Concentration Data'!E95)</f>
        <v>393.73986108322612</v>
      </c>
      <c r="K95">
        <f t="shared" si="0"/>
        <v>401.47877876111318</v>
      </c>
    </row>
    <row r="96" spans="1:11" x14ac:dyDescent="0.25">
      <c r="A96">
        <v>462420</v>
      </c>
      <c r="B96">
        <v>0.64670002000000004</v>
      </c>
      <c r="C96">
        <v>1.1418999400000001</v>
      </c>
      <c r="D96">
        <v>1.0211000400000001</v>
      </c>
      <c r="E96">
        <v>0.56690001000000001</v>
      </c>
      <c r="G96">
        <f>TREND(Calibration!$A$4:$A$6,Calibration!$B$4:$B$6,'CO2 Concentration Data'!D96)</f>
        <v>411.35940169113906</v>
      </c>
      <c r="H96">
        <f>TREND(Calibration!$A$4:$A$6,Calibration!$C$4:$C$6,'CO2 Concentration Data'!C96)</f>
        <v>455.33441026507472</v>
      </c>
      <c r="I96">
        <f>TREND(Calibration!$A$4:$A$6,Calibration!$D$4:$D$6,'CO2 Concentration Data'!B96)</f>
        <v>641.48952239280288</v>
      </c>
      <c r="J96">
        <f>TREND(Calibration!$A$4:$A$6,Calibration!$E$4:$E$6,'CO2 Concentration Data'!E96)</f>
        <v>393.43542996805684</v>
      </c>
      <c r="K96">
        <f t="shared" si="0"/>
        <v>401.33932149861988</v>
      </c>
    </row>
    <row r="97" spans="1:11" x14ac:dyDescent="0.25">
      <c r="A97">
        <v>467419</v>
      </c>
      <c r="B97">
        <v>0.64609998000000002</v>
      </c>
      <c r="C97">
        <v>1.1080000400000001</v>
      </c>
      <c r="D97">
        <v>1.0248999599999999</v>
      </c>
      <c r="E97">
        <v>0.56519997</v>
      </c>
      <c r="G97">
        <f>TREND(Calibration!$A$4:$A$6,Calibration!$B$4:$B$6,'CO2 Concentration Data'!D97)</f>
        <v>412.87139298302435</v>
      </c>
      <c r="H97">
        <f>TREND(Calibration!$A$4:$A$6,Calibration!$C$4:$C$6,'CO2 Concentration Data'!C97)</f>
        <v>441.62433075464475</v>
      </c>
      <c r="I97">
        <f>TREND(Calibration!$A$4:$A$6,Calibration!$D$4:$D$6,'CO2 Concentration Data'!B97)</f>
        <v>640.88690002480769</v>
      </c>
      <c r="J97">
        <f>TREND(Calibration!$A$4:$A$6,Calibration!$E$4:$E$6,'CO2 Concentration Data'!E97)</f>
        <v>392.40027771285673</v>
      </c>
      <c r="K97">
        <f t="shared" si="0"/>
        <v>401.15665088724586</v>
      </c>
    </row>
    <row r="98" spans="1:11" x14ac:dyDescent="0.25">
      <c r="A98">
        <v>472419</v>
      </c>
      <c r="B98">
        <v>0.76470000000000005</v>
      </c>
      <c r="C98">
        <v>1.1337000100000001</v>
      </c>
      <c r="D98">
        <v>1.0227999699999999</v>
      </c>
      <c r="E98">
        <v>0.56470001000000003</v>
      </c>
      <c r="G98">
        <f>TREND(Calibration!$A$4:$A$6,Calibration!$B$4:$B$6,'CO2 Concentration Data'!D98)</f>
        <v>412.03580523563852</v>
      </c>
      <c r="H98">
        <f>TREND(Calibration!$A$4:$A$6,Calibration!$C$4:$C$6,'CO2 Concentration Data'!C98)</f>
        <v>452.01812637397302</v>
      </c>
      <c r="I98">
        <f>TREND(Calibration!$A$4:$A$6,Calibration!$D$4:$D$6,'CO2 Concentration Data'!B98)</f>
        <v>759.99733415699552</v>
      </c>
      <c r="J98">
        <f>TREND(Calibration!$A$4:$A$6,Calibration!$E$4:$E$6,'CO2 Concentration Data'!E98)</f>
        <v>392.09585268667513</v>
      </c>
      <c r="K98">
        <f t="shared" ref="K98:K161" si="1">AVERAGE(J68:J98)</f>
        <v>401.05058465089002</v>
      </c>
    </row>
    <row r="99" spans="1:11" x14ac:dyDescent="0.25">
      <c r="A99">
        <v>477419</v>
      </c>
      <c r="B99">
        <v>0.65600002000000002</v>
      </c>
      <c r="C99">
        <v>1.11899996</v>
      </c>
      <c r="D99">
        <v>1.0238000199999999</v>
      </c>
      <c r="E99">
        <v>0.56580001000000002</v>
      </c>
      <c r="G99">
        <f>TREND(Calibration!$A$4:$A$6,Calibration!$B$4:$B$6,'CO2 Concentration Data'!D99)</f>
        <v>412.43372595277202</v>
      </c>
      <c r="H99">
        <f>TREND(Calibration!$A$4:$A$6,Calibration!$C$4:$C$6,'CO2 Concentration Data'!C99)</f>
        <v>446.07300988963834</v>
      </c>
      <c r="I99">
        <f>TREND(Calibration!$A$4:$A$6,Calibration!$D$4:$D$6,'CO2 Concentration Data'!B99)</f>
        <v>650.82954642845937</v>
      </c>
      <c r="J99">
        <f>TREND(Calibration!$A$4:$A$6,Calibration!$E$4:$E$6,'CO2 Concentration Data'!E99)</f>
        <v>392.76564132736598</v>
      </c>
      <c r="K99">
        <f t="shared" si="1"/>
        <v>400.68524558875038</v>
      </c>
    </row>
    <row r="100" spans="1:11" x14ac:dyDescent="0.25">
      <c r="A100">
        <v>482419</v>
      </c>
      <c r="B100">
        <v>0.75050002000000005</v>
      </c>
      <c r="C100">
        <v>1.16159999</v>
      </c>
      <c r="D100">
        <v>1.0260000199999999</v>
      </c>
      <c r="E100">
        <v>0.56800002000000005</v>
      </c>
      <c r="G100">
        <f>TREND(Calibration!$A$4:$A$6,Calibration!$B$4:$B$6,'CO2 Concentration Data'!D100)</f>
        <v>413.30910776137529</v>
      </c>
      <c r="H100">
        <f>TREND(Calibration!$A$4:$A$6,Calibration!$C$4:$C$6,'CO2 Concentration Data'!C100)</f>
        <v>463.30166833543615</v>
      </c>
      <c r="I100">
        <f>TREND(Calibration!$A$4:$A$6,Calibration!$D$4:$D$6,'CO2 Concentration Data'!B100)</f>
        <v>745.73624227464688</v>
      </c>
      <c r="J100">
        <f>TREND(Calibration!$A$4:$A$6,Calibration!$E$4:$E$6,'CO2 Concentration Data'!E100)</f>
        <v>394.10522469773537</v>
      </c>
      <c r="K100">
        <f t="shared" si="1"/>
        <v>400.38472517499935</v>
      </c>
    </row>
    <row r="101" spans="1:11" x14ac:dyDescent="0.25">
      <c r="A101">
        <v>487421</v>
      </c>
      <c r="B101">
        <v>0.71990001000000003</v>
      </c>
      <c r="C101">
        <v>1.20039999</v>
      </c>
      <c r="D101">
        <v>1.03639996</v>
      </c>
      <c r="E101">
        <v>0.57010000999999999</v>
      </c>
      <c r="G101">
        <f>TREND(Calibration!$A$4:$A$6,Calibration!$B$4:$B$6,'CO2 Concentration Data'!D101)</f>
        <v>417.447252437087</v>
      </c>
      <c r="H101">
        <f>TREND(Calibration!$A$4:$A$6,Calibration!$C$4:$C$6,'CO2 Concentration Data'!C101)</f>
        <v>478.99348704300411</v>
      </c>
      <c r="I101">
        <f>TREND(Calibration!$A$4:$A$6,Calibration!$D$4:$D$6,'CO2 Concentration Data'!B101)</f>
        <v>715.004540243321</v>
      </c>
      <c r="J101">
        <f>TREND(Calibration!$A$4:$A$6,Calibration!$E$4:$E$6,'CO2 Concentration Data'!E101)</f>
        <v>395.38390601370293</v>
      </c>
      <c r="K101">
        <f t="shared" si="1"/>
        <v>399.99778002767607</v>
      </c>
    </row>
    <row r="102" spans="1:11" x14ac:dyDescent="0.25">
      <c r="A102">
        <v>492421</v>
      </c>
      <c r="B102">
        <v>0.77789998000000005</v>
      </c>
      <c r="C102">
        <v>1.1730999900000001</v>
      </c>
      <c r="D102">
        <v>1.0319999500000001</v>
      </c>
      <c r="E102">
        <v>0.57069999000000005</v>
      </c>
      <c r="G102">
        <f>TREND(Calibration!$A$4:$A$6,Calibration!$B$4:$B$6,'CO2 Concentration Data'!D102)</f>
        <v>415.69648484087224</v>
      </c>
      <c r="H102">
        <f>TREND(Calibration!$A$4:$A$6,Calibration!$C$4:$C$6,'CO2 Concentration Data'!C102)</f>
        <v>467.95259398329785</v>
      </c>
      <c r="I102">
        <f>TREND(Calibration!$A$4:$A$6,Calibration!$D$4:$D$6,'CO2 Concentration Data'!B102)</f>
        <v>773.2541223795962</v>
      </c>
      <c r="J102">
        <f>TREND(Calibration!$A$4:$A$6,Calibration!$E$4:$E$6,'CO2 Concentration Data'!E102)</f>
        <v>395.74923309428635</v>
      </c>
      <c r="K102">
        <f t="shared" si="1"/>
        <v>399.63244096553649</v>
      </c>
    </row>
    <row r="103" spans="1:11" x14ac:dyDescent="0.25">
      <c r="A103">
        <v>497439</v>
      </c>
      <c r="B103">
        <v>0.72809999999999997</v>
      </c>
      <c r="C103">
        <v>1.17420006</v>
      </c>
      <c r="D103">
        <v>1.0424</v>
      </c>
      <c r="E103">
        <v>0.57230002000000002</v>
      </c>
      <c r="G103">
        <f>TREND(Calibration!$A$4:$A$6,Calibration!$B$4:$B$6,'CO2 Concentration Data'!D103)</f>
        <v>419.83467328567428</v>
      </c>
      <c r="H103">
        <f>TREND(Calibration!$A$4:$A$6,Calibration!$C$4:$C$6,'CO2 Concentration Data'!C103)</f>
        <v>468.39749344220587</v>
      </c>
      <c r="I103">
        <f>TREND(Calibration!$A$4:$A$6,Calibration!$D$4:$D$6,'CO2 Concentration Data'!B103)</f>
        <v>723.23982021021811</v>
      </c>
      <c r="J103">
        <f>TREND(Calibration!$A$4:$A$6,Calibration!$E$4:$E$6,'CO2 Concentration Data'!E103)</f>
        <v>396.72348938407231</v>
      </c>
      <c r="K103">
        <f t="shared" si="1"/>
        <v>399.20228345142704</v>
      </c>
    </row>
    <row r="104" spans="1:11" x14ac:dyDescent="0.25">
      <c r="A104">
        <v>502470</v>
      </c>
      <c r="B104">
        <v>0.69040000000000001</v>
      </c>
      <c r="C104">
        <v>1.22389996</v>
      </c>
      <c r="D104">
        <v>1.03919995</v>
      </c>
      <c r="E104">
        <v>0.57669996999999995</v>
      </c>
      <c r="G104">
        <f>TREND(Calibration!$A$4:$A$6,Calibration!$B$4:$B$6,'CO2 Concentration Data'!D104)</f>
        <v>418.56137075993746</v>
      </c>
      <c r="H104">
        <f>TREND(Calibration!$A$4:$A$6,Calibration!$C$4:$C$6,'CO2 Concentration Data'!C104)</f>
        <v>488.49754036448059</v>
      </c>
      <c r="I104">
        <f>TREND(Calibration!$A$4:$A$6,Calibration!$D$4:$D$6,'CO2 Concentration Data'!B104)</f>
        <v>685.37757223771791</v>
      </c>
      <c r="J104">
        <f>TREND(Calibration!$A$4:$A$6,Calibration!$E$4:$E$6,'CO2 Concentration Data'!E104)</f>
        <v>399.40261350189752</v>
      </c>
      <c r="K104">
        <f t="shared" si="1"/>
        <v>398.93318928499451</v>
      </c>
    </row>
    <row r="105" spans="1:11" x14ac:dyDescent="0.25">
      <c r="A105">
        <v>507481</v>
      </c>
      <c r="B105">
        <v>0.66530001000000005</v>
      </c>
      <c r="C105">
        <v>1.21019995</v>
      </c>
      <c r="D105">
        <v>1.0381</v>
      </c>
      <c r="E105">
        <v>0.57620000999999998</v>
      </c>
      <c r="G105">
        <f>TREND(Calibration!$A$4:$A$6,Calibration!$B$4:$B$6,'CO2 Concentration Data'!D105)</f>
        <v>418.12369975067696</v>
      </c>
      <c r="H105">
        <f>TREND(Calibration!$A$4:$A$6,Calibration!$C$4:$C$6,'CO2 Concentration Data'!C105)</f>
        <v>482.95686837448397</v>
      </c>
      <c r="I105">
        <f>TREND(Calibration!$A$4:$A$6,Calibration!$D$4:$D$6,'CO2 Concentration Data'!B105)</f>
        <v>660.16956042107938</v>
      </c>
      <c r="J105">
        <f>TREND(Calibration!$A$4:$A$6,Calibration!$E$4:$E$6,'CO2 Concentration Data'!E105)</f>
        <v>399.09818847571586</v>
      </c>
      <c r="K105">
        <f t="shared" si="1"/>
        <v>398.70927206774809</v>
      </c>
    </row>
    <row r="106" spans="1:11" x14ac:dyDescent="0.25">
      <c r="A106">
        <v>512431</v>
      </c>
      <c r="B106">
        <v>0.70840000999999997</v>
      </c>
      <c r="C106">
        <v>1.2183999999999999</v>
      </c>
      <c r="D106">
        <v>1.0369999400000001</v>
      </c>
      <c r="E106">
        <v>0.58109999000000001</v>
      </c>
      <c r="G106">
        <f>TREND(Calibration!$A$4:$A$6,Calibration!$B$4:$B$6,'CO2 Concentration Data'!D106)</f>
        <v>417.68598497232603</v>
      </c>
      <c r="H106">
        <f>TREND(Calibration!$A$4:$A$6,Calibration!$C$4:$C$6,'CO2 Concentration Data'!C106)</f>
        <v>486.27320079698376</v>
      </c>
      <c r="I106">
        <f>TREND(Calibration!$A$4:$A$6,Calibration!$D$4:$D$6,'CO2 Concentration Data'!B106)</f>
        <v>703.45504815621882</v>
      </c>
      <c r="J106">
        <f>TREND(Calibration!$A$4:$A$6,Calibration!$E$4:$E$6,'CO2 Concentration Data'!E106)</f>
        <v>402.08178024263623</v>
      </c>
      <c r="K106">
        <f t="shared" si="1"/>
        <v>398.50499654970412</v>
      </c>
    </row>
    <row r="107" spans="1:11" x14ac:dyDescent="0.25">
      <c r="A107">
        <v>517440</v>
      </c>
      <c r="B107">
        <v>0.73140000999999999</v>
      </c>
      <c r="C107">
        <v>1.1906000400000001</v>
      </c>
      <c r="D107">
        <v>1.03919995</v>
      </c>
      <c r="E107">
        <v>0.58329998999999999</v>
      </c>
      <c r="G107">
        <f>TREND(Calibration!$A$4:$A$6,Calibration!$B$4:$B$6,'CO2 Concentration Data'!D107)</f>
        <v>418.56137075993746</v>
      </c>
      <c r="H107">
        <f>TREND(Calibration!$A$4:$A$6,Calibration!$C$4:$C$6,'CO2 Concentration Data'!C107)</f>
        <v>475.03010975580747</v>
      </c>
      <c r="I107">
        <f>TREND(Calibration!$A$4:$A$6,Calibration!$D$4:$D$6,'CO2 Concentration Data'!B107)</f>
        <v>726.55403233042318</v>
      </c>
      <c r="J107">
        <f>TREND(Calibration!$A$4:$A$6,Calibration!$E$4:$E$6,'CO2 Concentration Data'!E107)</f>
        <v>403.42135752401794</v>
      </c>
      <c r="K107">
        <f t="shared" si="1"/>
        <v>398.32232692042476</v>
      </c>
    </row>
    <row r="108" spans="1:11" x14ac:dyDescent="0.25">
      <c r="A108">
        <v>522438</v>
      </c>
      <c r="B108">
        <v>0.83310002000000005</v>
      </c>
      <c r="C108">
        <v>1.2846000200000001</v>
      </c>
      <c r="D108">
        <v>1.04299998</v>
      </c>
      <c r="E108">
        <v>0.58109999000000001</v>
      </c>
      <c r="G108">
        <f>TREND(Calibration!$A$4:$A$6,Calibration!$B$4:$B$6,'CO2 Concentration Data'!D108)</f>
        <v>420.07340582091331</v>
      </c>
      <c r="H108">
        <f>TREND(Calibration!$A$4:$A$6,Calibration!$C$4:$C$6,'CO2 Concentration Data'!C108)</f>
        <v>513.04636348454494</v>
      </c>
      <c r="I108">
        <f>TREND(Calibration!$A$4:$A$6,Calibration!$D$4:$D$6,'CO2 Concentration Data'!B108)</f>
        <v>828.69172456983301</v>
      </c>
      <c r="J108">
        <f>TREND(Calibration!$A$4:$A$6,Calibration!$E$4:$E$6,'CO2 Concentration Data'!E108)</f>
        <v>402.08178024263623</v>
      </c>
      <c r="K108">
        <f t="shared" si="1"/>
        <v>398.03359125120869</v>
      </c>
    </row>
    <row r="109" spans="1:11" x14ac:dyDescent="0.25">
      <c r="A109">
        <v>527431</v>
      </c>
      <c r="B109">
        <v>0.68379997999999997</v>
      </c>
      <c r="C109">
        <v>1.25020003</v>
      </c>
      <c r="D109">
        <v>1.0506000499999999</v>
      </c>
      <c r="E109">
        <v>0.57069999000000005</v>
      </c>
      <c r="G109">
        <f>TREND(Calibration!$A$4:$A$6,Calibration!$B$4:$B$6,'CO2 Concentration Data'!D109)</f>
        <v>423.09747992187306</v>
      </c>
      <c r="H109">
        <f>TREND(Calibration!$A$4:$A$6,Calibration!$C$4:$C$6,'CO2 Concentration Data'!C109)</f>
        <v>499.13403341696375</v>
      </c>
      <c r="I109">
        <f>TREND(Calibration!$A$4:$A$6,Calibration!$D$4:$D$6,'CO2 Concentration Data'!B109)</f>
        <v>678.74914799730777</v>
      </c>
      <c r="J109">
        <f>TREND(Calibration!$A$4:$A$6,Calibration!$E$4:$E$6,'CO2 Concentration Data'!E109)</f>
        <v>395.74923309428635</v>
      </c>
      <c r="K109">
        <f t="shared" si="1"/>
        <v>397.55040002966456</v>
      </c>
    </row>
    <row r="110" spans="1:11" x14ac:dyDescent="0.25">
      <c r="A110">
        <v>532446</v>
      </c>
      <c r="B110">
        <v>0.75599998000000002</v>
      </c>
      <c r="C110">
        <v>1.2025999999999999</v>
      </c>
      <c r="D110">
        <v>1.0424</v>
      </c>
      <c r="E110">
        <v>0.57120000999999998</v>
      </c>
      <c r="G110">
        <f>TREND(Calibration!$A$4:$A$6,Calibration!$B$4:$B$6,'CO2 Concentration Data'!D110)</f>
        <v>419.83467328567428</v>
      </c>
      <c r="H110">
        <f>TREND(Calibration!$A$4:$A$6,Calibration!$C$4:$C$6,'CO2 Concentration Data'!C110)</f>
        <v>479.88323338513902</v>
      </c>
      <c r="I110">
        <f>TREND(Calibration!$A$4:$A$6,Calibration!$D$4:$D$6,'CO2 Concentration Data'!B110)</f>
        <v>751.25987223111463</v>
      </c>
      <c r="J110">
        <f>TREND(Calibration!$A$4:$A$6,Calibration!$E$4:$E$6,'CO2 Concentration Data'!E110)</f>
        <v>396.05369465439378</v>
      </c>
      <c r="K110">
        <f t="shared" si="1"/>
        <v>397.1418486007388</v>
      </c>
    </row>
    <row r="111" spans="1:11" x14ac:dyDescent="0.25">
      <c r="A111">
        <v>537463</v>
      </c>
      <c r="B111">
        <v>0.70840000999999997</v>
      </c>
      <c r="C111">
        <v>1.1320999899999999</v>
      </c>
      <c r="D111">
        <v>1.0506000499999999</v>
      </c>
      <c r="E111">
        <v>0.57340002000000001</v>
      </c>
      <c r="G111">
        <f>TREND(Calibration!$A$4:$A$6,Calibration!$B$4:$B$6,'CO2 Concentration Data'!D111)</f>
        <v>423.09747992187306</v>
      </c>
      <c r="H111">
        <f>TREND(Calibration!$A$4:$A$6,Calibration!$C$4:$C$6,'CO2 Concentration Data'!C111)</f>
        <v>451.37103297787803</v>
      </c>
      <c r="I111">
        <f>TREND(Calibration!$A$4:$A$6,Calibration!$D$4:$D$6,'CO2 Concentration Data'!B111)</f>
        <v>703.45504815621882</v>
      </c>
      <c r="J111">
        <f>TREND(Calibration!$A$4:$A$6,Calibration!$E$4:$E$6,'CO2 Concentration Data'!E111)</f>
        <v>397.39327802476316</v>
      </c>
      <c r="K111">
        <f t="shared" si="1"/>
        <v>396.80793716085026</v>
      </c>
    </row>
    <row r="112" spans="1:11" x14ac:dyDescent="0.25">
      <c r="A112">
        <v>542510</v>
      </c>
      <c r="B112">
        <v>0.65869999000000001</v>
      </c>
      <c r="C112">
        <v>1.1888999899999999</v>
      </c>
      <c r="D112">
        <v>1.0494999899999999</v>
      </c>
      <c r="E112">
        <v>0.56629996999999999</v>
      </c>
      <c r="G112">
        <f>TREND(Calibration!$A$4:$A$6,Calibration!$B$4:$B$6,'CO2 Concentration Data'!D112)</f>
        <v>422.65976514352207</v>
      </c>
      <c r="H112">
        <f>TREND(Calibration!$A$4:$A$6,Calibration!$C$4:$C$6,'CO2 Concentration Data'!C112)</f>
        <v>474.34256139514247</v>
      </c>
      <c r="I112">
        <f>TREND(Calibration!$A$4:$A$6,Calibration!$D$4:$D$6,'CO2 Concentration Data'!B112)</f>
        <v>653.54113618066924</v>
      </c>
      <c r="J112">
        <f>TREND(Calibration!$A$4:$A$6,Calibration!$E$4:$E$6,'CO2 Concentration Data'!E112)</f>
        <v>393.07006635354759</v>
      </c>
      <c r="K112">
        <f t="shared" si="1"/>
        <v>396.25010712878259</v>
      </c>
    </row>
    <row r="113" spans="1:11" x14ac:dyDescent="0.25">
      <c r="A113">
        <v>547476</v>
      </c>
      <c r="B113">
        <v>0.67019998999999997</v>
      </c>
      <c r="C113">
        <v>1.1691999399999999</v>
      </c>
      <c r="D113">
        <v>1.0494999899999999</v>
      </c>
      <c r="E113">
        <v>0.57069999000000005</v>
      </c>
      <c r="G113">
        <f>TREND(Calibration!$A$4:$A$6,Calibration!$B$4:$B$6,'CO2 Concentration Data'!D113)</f>
        <v>422.65976514352207</v>
      </c>
      <c r="H113">
        <f>TREND(Calibration!$A$4:$A$6,Calibration!$C$4:$C$6,'CO2 Concentration Data'!C113)</f>
        <v>466.37530332478099</v>
      </c>
      <c r="I113">
        <f>TREND(Calibration!$A$4:$A$6,Calibration!$D$4:$D$6,'CO2 Concentration Data'!B113)</f>
        <v>665.09062826777142</v>
      </c>
      <c r="J113">
        <f>TREND(Calibration!$A$4:$A$6,Calibration!$E$4:$E$6,'CO2 Concentration Data'!E113)</f>
        <v>395.74923309428635</v>
      </c>
      <c r="K113">
        <f t="shared" si="1"/>
        <v>396.04583141431965</v>
      </c>
    </row>
    <row r="114" spans="1:11" x14ac:dyDescent="0.25">
      <c r="A114">
        <v>552501</v>
      </c>
      <c r="B114">
        <v>0.72430002999999998</v>
      </c>
      <c r="C114">
        <v>1.14960003</v>
      </c>
      <c r="D114">
        <v>1.05009997</v>
      </c>
      <c r="E114">
        <v>0.57889997999999998</v>
      </c>
      <c r="G114">
        <f>TREND(Calibration!$A$4:$A$6,Calibration!$B$4:$B$6,'CO2 Concentration Data'!D114)</f>
        <v>422.89849767876109</v>
      </c>
      <c r="H114">
        <f>TREND(Calibration!$A$4:$A$6,Calibration!$C$4:$C$6,'CO2 Concentration Data'!C114)</f>
        <v>458.44854470610454</v>
      </c>
      <c r="I114">
        <f>TREND(Calibration!$A$4:$A$6,Calibration!$D$4:$D$6,'CO2 Concentration Data'!B114)</f>
        <v>719.42349643228545</v>
      </c>
      <c r="J114">
        <f>TREND(Calibration!$A$4:$A$6,Calibration!$E$4:$E$6,'CO2 Concentration Data'!E114)</f>
        <v>400.74219687226685</v>
      </c>
      <c r="K114">
        <f t="shared" si="1"/>
        <v>395.92797925491521</v>
      </c>
    </row>
    <row r="115" spans="1:11" x14ac:dyDescent="0.25">
      <c r="A115">
        <v>557431</v>
      </c>
      <c r="B115">
        <v>0.62370002000000002</v>
      </c>
      <c r="C115">
        <v>1.1664999700000001</v>
      </c>
      <c r="D115">
        <v>1.05610001</v>
      </c>
      <c r="E115">
        <v>0.57509999999999994</v>
      </c>
      <c r="G115">
        <f>TREND(Calibration!$A$4:$A$6,Calibration!$B$4:$B$6,'CO2 Concentration Data'!D115)</f>
        <v>425.28591852734837</v>
      </c>
      <c r="H115">
        <f>TREND(Calibration!$A$4:$A$6,Calibration!$C$4:$C$6,'CO2 Concentration Data'!C115)</f>
        <v>465.28335900117611</v>
      </c>
      <c r="I115">
        <f>TREND(Calibration!$A$4:$A$6,Calibration!$D$4:$D$6,'CO2 Concentration Data'!B115)</f>
        <v>618.39053821859852</v>
      </c>
      <c r="J115">
        <f>TREND(Calibration!$A$4:$A$6,Calibration!$E$4:$E$6,'CO2 Concentration Data'!E115)</f>
        <v>398.42839374603733</v>
      </c>
      <c r="K115">
        <f t="shared" si="1"/>
        <v>395.81012807760561</v>
      </c>
    </row>
    <row r="116" spans="1:11" x14ac:dyDescent="0.25">
      <c r="A116">
        <v>562421</v>
      </c>
      <c r="B116">
        <v>0.72869998000000002</v>
      </c>
      <c r="C116">
        <v>1.19930005</v>
      </c>
      <c r="D116">
        <v>1.0565999699999999</v>
      </c>
      <c r="E116">
        <v>0.56849998000000002</v>
      </c>
      <c r="G116">
        <f>TREND(Calibration!$A$4:$A$6,Calibration!$B$4:$B$6,'CO2 Concentration Data'!D116)</f>
        <v>425.48485302236168</v>
      </c>
      <c r="H116">
        <f>TREND(Calibration!$A$4:$A$6,Calibration!$C$4:$C$6,'CO2 Concentration Data'!C116)</f>
        <v>478.54864015977722</v>
      </c>
      <c r="I116">
        <f>TREND(Calibration!$A$4:$A$6,Calibration!$D$4:$D$6,'CO2 Concentration Data'!B116)</f>
        <v>723.84238231999382</v>
      </c>
      <c r="J116">
        <f>TREND(Calibration!$A$4:$A$6,Calibration!$E$4:$E$6,'CO2 Concentration Data'!E116)</f>
        <v>394.40964972391697</v>
      </c>
      <c r="K116">
        <f t="shared" si="1"/>
        <v>395.46639392213569</v>
      </c>
    </row>
    <row r="117" spans="1:11" x14ac:dyDescent="0.25">
      <c r="A117">
        <v>567420</v>
      </c>
      <c r="B117">
        <v>0.75929999000000004</v>
      </c>
      <c r="C117">
        <v>1.18069994</v>
      </c>
      <c r="D117">
        <v>1.0463000499999999</v>
      </c>
      <c r="E117">
        <v>0.56800002000000005</v>
      </c>
      <c r="G117">
        <f>TREND(Calibration!$A$4:$A$6,Calibration!$B$4:$B$6,'CO2 Concentration Data'!D117)</f>
        <v>421.38650638687574</v>
      </c>
      <c r="H117">
        <f>TREND(Calibration!$A$4:$A$6,Calibration!$C$4:$C$6,'CO2 Concentration Data'!C117)</f>
        <v>471.02622897264268</v>
      </c>
      <c r="I117">
        <f>TREND(Calibration!$A$4:$A$6,Calibration!$D$4:$D$6,'CO2 Concentration Data'!B117)</f>
        <v>754.5740843513197</v>
      </c>
      <c r="J117">
        <f>TREND(Calibration!$A$4:$A$6,Calibration!$E$4:$E$6,'CO2 Concentration Data'!E117)</f>
        <v>394.10522469773537</v>
      </c>
      <c r="K117">
        <f t="shared" si="1"/>
        <v>395.36032768577996</v>
      </c>
    </row>
    <row r="118" spans="1:11" x14ac:dyDescent="0.25">
      <c r="A118">
        <v>572419</v>
      </c>
      <c r="B118">
        <v>0.69700002999999999</v>
      </c>
      <c r="C118">
        <v>1.2206000100000001</v>
      </c>
      <c r="D118">
        <v>1.05009997</v>
      </c>
      <c r="E118">
        <v>0.56519997</v>
      </c>
      <c r="G118">
        <f>TREND(Calibration!$A$4:$A$6,Calibration!$B$4:$B$6,'CO2 Concentration Data'!D118)</f>
        <v>422.89849767876109</v>
      </c>
      <c r="H118">
        <f>TREND(Calibration!$A$4:$A$6,Calibration!$C$4:$C$6,'CO2 Concentration Data'!C118)</f>
        <v>487.16294713911873</v>
      </c>
      <c r="I118">
        <f>TREND(Calibration!$A$4:$A$6,Calibration!$D$4:$D$6,'CO2 Concentration Data'!B118)</f>
        <v>692.00600652116464</v>
      </c>
      <c r="J118">
        <f>TREND(Calibration!$A$4:$A$6,Calibration!$E$4:$E$6,'CO2 Concentration Data'!E118)</f>
        <v>392.40027771285673</v>
      </c>
      <c r="K118">
        <f t="shared" si="1"/>
        <v>395.33872160059644</v>
      </c>
    </row>
    <row r="119" spans="1:11" x14ac:dyDescent="0.25">
      <c r="A119">
        <v>577427</v>
      </c>
      <c r="B119">
        <v>0.76529997999999999</v>
      </c>
      <c r="C119">
        <v>1.1730999900000001</v>
      </c>
      <c r="D119">
        <v>1.0587999800000001</v>
      </c>
      <c r="E119">
        <v>0.57450002</v>
      </c>
      <c r="G119">
        <f>TREND(Calibration!$A$4:$A$6,Calibration!$B$4:$B$6,'CO2 Concentration Data'!D119)</f>
        <v>426.36023880997323</v>
      </c>
      <c r="H119">
        <f>TREND(Calibration!$A$4:$A$6,Calibration!$C$4:$C$6,'CO2 Concentration Data'!C119)</f>
        <v>467.95259398329785</v>
      </c>
      <c r="I119">
        <f>TREND(Calibration!$A$4:$A$6,Calibration!$D$4:$D$6,'CO2 Concentration Data'!B119)</f>
        <v>760.59989626677111</v>
      </c>
      <c r="J119">
        <f>TREND(Calibration!$A$4:$A$6,Calibration!$E$4:$E$6,'CO2 Concentration Data'!E119)</f>
        <v>398.06306666545402</v>
      </c>
      <c r="K119">
        <f t="shared" si="1"/>
        <v>395.61763710767769</v>
      </c>
    </row>
    <row r="120" spans="1:11" x14ac:dyDescent="0.25">
      <c r="A120">
        <v>582440</v>
      </c>
      <c r="B120">
        <v>0.74669998999999998</v>
      </c>
      <c r="C120">
        <v>1.1955000200000001</v>
      </c>
      <c r="D120">
        <v>1.0587999800000001</v>
      </c>
      <c r="E120">
        <v>0.56690001000000001</v>
      </c>
      <c r="G120">
        <f>TREND(Calibration!$A$4:$A$6,Calibration!$B$4:$B$6,'CO2 Concentration Data'!D120)</f>
        <v>426.36023880997323</v>
      </c>
      <c r="H120">
        <f>TREND(Calibration!$A$4:$A$6,Calibration!$C$4:$C$6,'CO2 Concentration Data'!C120)</f>
        <v>477.01180042154743</v>
      </c>
      <c r="I120">
        <f>TREND(Calibration!$A$4:$A$6,Calibration!$D$4:$D$6,'CO2 Concentration Data'!B120)</f>
        <v>741.91985823849461</v>
      </c>
      <c r="J120">
        <f>TREND(Calibration!$A$4:$A$6,Calibration!$E$4:$E$6,'CO2 Concentration Data'!E120)</f>
        <v>393.43542996805684</v>
      </c>
      <c r="K120">
        <f t="shared" si="1"/>
        <v>395.76888009680061</v>
      </c>
    </row>
    <row r="121" spans="1:11" x14ac:dyDescent="0.25">
      <c r="A121">
        <v>587490</v>
      </c>
      <c r="B121">
        <v>0.78439999000000005</v>
      </c>
      <c r="C121">
        <v>1.2151999499999999</v>
      </c>
      <c r="D121">
        <v>1.06210005</v>
      </c>
      <c r="E121">
        <v>0.56580001000000002</v>
      </c>
      <c r="G121">
        <f>TREND(Calibration!$A$4:$A$6,Calibration!$B$4:$B$6,'CO2 Concentration Data'!D121)</f>
        <v>427.67333937593565</v>
      </c>
      <c r="H121">
        <f>TREND(Calibration!$A$4:$A$6,Calibration!$C$4:$C$6,'CO2 Concentration Data'!C121)</f>
        <v>484.97900996051072</v>
      </c>
      <c r="I121">
        <f>TREND(Calibration!$A$4:$A$6,Calibration!$D$4:$D$6,'CO2 Concentration Data'!B121)</f>
        <v>779.78210621099493</v>
      </c>
      <c r="J121">
        <f>TREND(Calibration!$A$4:$A$6,Calibration!$E$4:$E$6,'CO2 Concentration Data'!E121)</f>
        <v>392.76564132736598</v>
      </c>
      <c r="K121">
        <f t="shared" si="1"/>
        <v>395.85530463395378</v>
      </c>
    </row>
    <row r="122" spans="1:11" x14ac:dyDescent="0.25">
      <c r="A122">
        <v>592548</v>
      </c>
      <c r="B122">
        <v>0.75599998000000002</v>
      </c>
      <c r="C122">
        <v>1.2802</v>
      </c>
      <c r="D122">
        <v>1.06869996</v>
      </c>
      <c r="E122">
        <v>0.57560003000000004</v>
      </c>
      <c r="G122">
        <f>TREND(Calibration!$A$4:$A$6,Calibration!$B$4:$B$6,'CO2 Concentration Data'!D122)</f>
        <v>430.29944899067152</v>
      </c>
      <c r="H122">
        <f>TREND(Calibration!$A$4:$A$6,Calibration!$C$4:$C$6,'CO2 Concentration Data'!C122)</f>
        <v>511.266870800275</v>
      </c>
      <c r="I122">
        <f>TREND(Calibration!$A$4:$A$6,Calibration!$D$4:$D$6,'CO2 Concentration Data'!B122)</f>
        <v>751.25987223111463</v>
      </c>
      <c r="J122">
        <f>TREND(Calibration!$A$4:$A$6,Calibration!$E$4:$E$6,'CO2 Concentration Data'!E122)</f>
        <v>398.73286139513255</v>
      </c>
      <c r="K122">
        <f t="shared" si="1"/>
        <v>396.02618951869817</v>
      </c>
    </row>
    <row r="123" spans="1:11" x14ac:dyDescent="0.25">
      <c r="A123">
        <v>597419</v>
      </c>
      <c r="B123">
        <v>0.76359999000000001</v>
      </c>
      <c r="C123">
        <v>1.2824000099999999</v>
      </c>
      <c r="D123">
        <v>1.0664999500000001</v>
      </c>
      <c r="E123">
        <v>0.56519997</v>
      </c>
      <c r="G123">
        <f>TREND(Calibration!$A$4:$A$6,Calibration!$B$4:$B$6,'CO2 Concentration Data'!D123)</f>
        <v>429.42406320306009</v>
      </c>
      <c r="H123">
        <f>TREND(Calibration!$A$4:$A$6,Calibration!$C$4:$C$6,'CO2 Concentration Data'!C123)</f>
        <v>512.15661714240991</v>
      </c>
      <c r="I123">
        <f>TREND(Calibration!$A$4:$A$6,Calibration!$D$4:$D$6,'CO2 Concentration Data'!B123)</f>
        <v>758.89259008823615</v>
      </c>
      <c r="J123">
        <f>TREND(Calibration!$A$4:$A$6,Calibration!$E$4:$E$6,'CO2 Concentration Data'!E123)</f>
        <v>392.40027771285673</v>
      </c>
      <c r="K123">
        <f t="shared" si="1"/>
        <v>396.0360096808331</v>
      </c>
    </row>
    <row r="124" spans="1:11" x14ac:dyDescent="0.25">
      <c r="A124">
        <v>602419</v>
      </c>
      <c r="B124">
        <v>0.77789998000000005</v>
      </c>
      <c r="C124">
        <v>1.2616000199999999</v>
      </c>
      <c r="D124">
        <v>1.06980002</v>
      </c>
      <c r="E124">
        <v>0.56800002000000005</v>
      </c>
      <c r="G124">
        <f>TREND(Calibration!$A$4:$A$6,Calibration!$B$4:$B$6,'CO2 Concentration Data'!D124)</f>
        <v>430.73716376902252</v>
      </c>
      <c r="H124">
        <f>TREND(Calibration!$A$4:$A$6,Calibration!$C$4:$C$6,'CO2 Concentration Data'!C124)</f>
        <v>503.7445121888216</v>
      </c>
      <c r="I124">
        <f>TREND(Calibration!$A$4:$A$6,Calibration!$D$4:$D$6,'CO2 Concentration Data'!B124)</f>
        <v>773.2541223795962</v>
      </c>
      <c r="J124">
        <f>TREND(Calibration!$A$4:$A$6,Calibration!$E$4:$E$6,'CO2 Concentration Data'!E124)</f>
        <v>394.10522469773537</v>
      </c>
      <c r="K124">
        <f t="shared" si="1"/>
        <v>395.99476189644707</v>
      </c>
    </row>
    <row r="125" spans="1:11" x14ac:dyDescent="0.25">
      <c r="A125">
        <v>607432</v>
      </c>
      <c r="B125">
        <v>0.80360001000000003</v>
      </c>
      <c r="C125">
        <v>1.32669997</v>
      </c>
      <c r="D125">
        <v>1.06700003</v>
      </c>
      <c r="E125">
        <v>0.58050000999999996</v>
      </c>
      <c r="G125">
        <f>TREND(Calibration!$A$4:$A$6,Calibration!$B$4:$B$6,'CO2 Concentration Data'!D125)</f>
        <v>429.623045446172</v>
      </c>
      <c r="H125">
        <f>TREND(Calibration!$A$4:$A$6,Calibration!$C$4:$C$6,'CO2 Concentration Data'!C125)</f>
        <v>530.07277541747465</v>
      </c>
      <c r="I125">
        <f>TREND(Calibration!$A$4:$A$6,Calibration!$D$4:$D$6,'CO2 Concentration Data'!B125)</f>
        <v>799.06475656422992</v>
      </c>
      <c r="J125">
        <f>TREND(Calibration!$A$4:$A$6,Calibration!$E$4:$E$6,'CO2 Concentration Data'!E125)</f>
        <v>401.71645316205286</v>
      </c>
      <c r="K125">
        <f t="shared" si="1"/>
        <v>396.18725286637505</v>
      </c>
    </row>
    <row r="126" spans="1:11" x14ac:dyDescent="0.25">
      <c r="A126">
        <v>612419</v>
      </c>
      <c r="B126">
        <v>0.82319998999999999</v>
      </c>
      <c r="C126">
        <v>1.30970001</v>
      </c>
      <c r="D126">
        <v>1.0631999999999999</v>
      </c>
      <c r="E126">
        <v>0.57450002</v>
      </c>
      <c r="G126">
        <f>TREND(Calibration!$A$4:$A$6,Calibration!$B$4:$B$6,'CO2 Concentration Data'!D126)</f>
        <v>428.11101038519621</v>
      </c>
      <c r="H126">
        <f>TREND(Calibration!$A$4:$A$6,Calibration!$C$4:$C$6,'CO2 Concentration Data'!C126)</f>
        <v>523.19751020211629</v>
      </c>
      <c r="I126">
        <f>TREND(Calibration!$A$4:$A$6,Calibration!$D$4:$D$6,'CO2 Concentration Data'!B126)</f>
        <v>818.7490882092178</v>
      </c>
      <c r="J126">
        <f>TREND(Calibration!$A$4:$A$6,Calibration!$E$4:$E$6,'CO2 Concentration Data'!E126)</f>
        <v>398.06306666545402</v>
      </c>
      <c r="K126">
        <f t="shared" si="1"/>
        <v>396.32671111096306</v>
      </c>
    </row>
    <row r="127" spans="1:11" x14ac:dyDescent="0.25">
      <c r="A127">
        <v>617419</v>
      </c>
      <c r="B127">
        <v>0.87080002000000001</v>
      </c>
      <c r="C127">
        <v>1.2971999599999999</v>
      </c>
      <c r="D127">
        <v>1.0636999600000001</v>
      </c>
      <c r="E127">
        <v>0.56800002000000005</v>
      </c>
      <c r="G127">
        <f>TREND(Calibration!$A$4:$A$6,Calibration!$B$4:$B$6,'CO2 Concentration Data'!D127)</f>
        <v>428.30994488020957</v>
      </c>
      <c r="H127">
        <f>TREND(Calibration!$A$4:$A$6,Calibration!$C$4:$C$6,'CO2 Concentration Data'!C127)</f>
        <v>518.14213601563335</v>
      </c>
      <c r="I127">
        <f>TREND(Calibration!$A$4:$A$6,Calibration!$D$4:$D$6,'CO2 Concentration Data'!B127)</f>
        <v>866.55397254233321</v>
      </c>
      <c r="J127">
        <f>TREND(Calibration!$A$4:$A$6,Calibration!$E$4:$E$6,'CO2 Concentration Data'!E127)</f>
        <v>394.10522469773537</v>
      </c>
      <c r="K127">
        <f t="shared" si="1"/>
        <v>396.34831739256555</v>
      </c>
    </row>
    <row r="128" spans="1:11" x14ac:dyDescent="0.25">
      <c r="A128">
        <v>622420</v>
      </c>
      <c r="B128">
        <v>0.87629997999999998</v>
      </c>
      <c r="C128">
        <v>1.33599997</v>
      </c>
      <c r="D128">
        <v>1.06760001</v>
      </c>
      <c r="E128">
        <v>0.56959998999999994</v>
      </c>
      <c r="G128">
        <f>TREND(Calibration!$A$4:$A$6,Calibration!$B$4:$B$6,'CO2 Concentration Data'!D128)</f>
        <v>429.86177798141102</v>
      </c>
      <c r="H128">
        <f>TREND(Calibration!$A$4:$A$6,Calibration!$C$4:$C$6,'CO2 Concentration Data'!C128)</f>
        <v>533.83395876748455</v>
      </c>
      <c r="I128">
        <f>TREND(Calibration!$A$4:$A$6,Calibration!$D$4:$D$6,'CO2 Concentration Data'!B128)</f>
        <v>872.07760249880084</v>
      </c>
      <c r="J128">
        <f>TREND(Calibration!$A$4:$A$6,Calibration!$E$4:$E$6,'CO2 Concentration Data'!E128)</f>
        <v>395.07944445359544</v>
      </c>
      <c r="K128">
        <f t="shared" si="1"/>
        <v>396.43474212613773</v>
      </c>
    </row>
    <row r="129" spans="1:11" x14ac:dyDescent="0.25">
      <c r="A129">
        <v>627420</v>
      </c>
      <c r="B129">
        <v>0.86970000999999997</v>
      </c>
      <c r="C129">
        <v>1.34529996</v>
      </c>
      <c r="D129">
        <v>1.0702999799999999</v>
      </c>
      <c r="E129">
        <v>0.56959998999999994</v>
      </c>
      <c r="G129">
        <f>TREND(Calibration!$A$4:$A$6,Calibration!$B$4:$B$6,'CO2 Concentration Data'!D129)</f>
        <v>430.93609826403582</v>
      </c>
      <c r="H129">
        <f>TREND(Calibration!$A$4:$A$6,Calibration!$C$4:$C$6,'CO2 Concentration Data'!C129)</f>
        <v>537.59513807321116</v>
      </c>
      <c r="I129">
        <f>TREND(Calibration!$A$4:$A$6,Calibration!$D$4:$D$6,'CO2 Concentration Data'!B129)</f>
        <v>865.44922847357373</v>
      </c>
      <c r="J129">
        <f>TREND(Calibration!$A$4:$A$6,Calibration!$E$4:$E$6,'CO2 Concentration Data'!E129)</f>
        <v>395.07944445359544</v>
      </c>
      <c r="K129">
        <f t="shared" si="1"/>
        <v>396.53098702184485</v>
      </c>
    </row>
    <row r="130" spans="1:11" x14ac:dyDescent="0.25">
      <c r="A130">
        <v>632466</v>
      </c>
      <c r="B130">
        <v>0.75599998000000002</v>
      </c>
      <c r="C130">
        <v>1.30209994</v>
      </c>
      <c r="D130">
        <v>1.0680999799999999</v>
      </c>
      <c r="E130">
        <v>0.56739998000000003</v>
      </c>
      <c r="G130">
        <f>TREND(Calibration!$A$4:$A$6,Calibration!$B$4:$B$6,'CO2 Concentration Data'!D130)</f>
        <v>430.0607164554325</v>
      </c>
      <c r="H130">
        <f>TREND(Calibration!$A$4:$A$6,Calibration!$C$4:$C$6,'CO2 Concentration Data'!C130)</f>
        <v>520.12382668137332</v>
      </c>
      <c r="I130">
        <f>TREND(Calibration!$A$4:$A$6,Calibration!$D$4:$D$6,'CO2 Concentration Data'!B130)</f>
        <v>751.25987223111463</v>
      </c>
      <c r="J130">
        <f>TREND(Calibration!$A$4:$A$6,Calibration!$E$4:$E$6,'CO2 Concentration Data'!E130)</f>
        <v>393.73986108322612</v>
      </c>
      <c r="K130">
        <f t="shared" si="1"/>
        <v>396.56241346558232</v>
      </c>
    </row>
    <row r="131" spans="1:11" x14ac:dyDescent="0.25">
      <c r="A131">
        <v>637420</v>
      </c>
      <c r="B131">
        <v>0.87519997000000005</v>
      </c>
      <c r="C131">
        <v>1.33109999</v>
      </c>
      <c r="D131">
        <v>1.0692000399999999</v>
      </c>
      <c r="E131">
        <v>0.57399999999999995</v>
      </c>
      <c r="G131">
        <f>TREND(Calibration!$A$4:$A$6,Calibration!$B$4:$B$6,'CO2 Concentration Data'!D131)</f>
        <v>430.49843123378349</v>
      </c>
      <c r="H131">
        <f>TREND(Calibration!$A$4:$A$6,Calibration!$C$4:$C$6,'CO2 Concentration Data'!C131)</f>
        <v>531.85226810174458</v>
      </c>
      <c r="I131">
        <f>TREND(Calibration!$A$4:$A$6,Calibration!$D$4:$D$6,'CO2 Concentration Data'!B131)</f>
        <v>870.97285843004158</v>
      </c>
      <c r="J131">
        <f>TREND(Calibration!$A$4:$A$6,Calibration!$E$4:$E$6,'CO2 Concentration Data'!E131)</f>
        <v>397.75860510534648</v>
      </c>
      <c r="K131">
        <f t="shared" si="1"/>
        <v>396.68026444647302</v>
      </c>
    </row>
    <row r="132" spans="1:11" x14ac:dyDescent="0.25">
      <c r="A132">
        <v>642421</v>
      </c>
      <c r="B132">
        <v>0.86479998000000002</v>
      </c>
      <c r="C132">
        <v>1.2517999399999999</v>
      </c>
      <c r="D132">
        <v>1.06589997</v>
      </c>
      <c r="E132">
        <v>0.57289999999999996</v>
      </c>
      <c r="G132">
        <f>TREND(Calibration!$A$4:$A$6,Calibration!$B$4:$B$6,'CO2 Concentration Data'!D132)</f>
        <v>429.18533066782106</v>
      </c>
      <c r="H132">
        <f>TREND(Calibration!$A$4:$A$6,Calibration!$C$4:$C$6,'CO2 Concentration Data'!C132)</f>
        <v>499.78108232594371</v>
      </c>
      <c r="I132">
        <f>TREND(Calibration!$A$4:$A$6,Calibration!$D$4:$D$6,'CO2 Concentration Data'!B132)</f>
        <v>860.52811041169878</v>
      </c>
      <c r="J132">
        <f>TREND(Calibration!$A$4:$A$6,Calibration!$E$4:$E$6,'CO2 Concentration Data'!E132)</f>
        <v>397.08881646465562</v>
      </c>
      <c r="K132">
        <f t="shared" si="1"/>
        <v>396.7352615577941</v>
      </c>
    </row>
    <row r="133" spans="1:11" x14ac:dyDescent="0.25">
      <c r="A133">
        <v>647420</v>
      </c>
      <c r="B133">
        <v>0.67019998999999997</v>
      </c>
      <c r="C133">
        <v>1.2676000599999999</v>
      </c>
      <c r="D133">
        <v>1.06980002</v>
      </c>
      <c r="E133">
        <v>0.56849998000000002</v>
      </c>
      <c r="G133">
        <f>TREND(Calibration!$A$4:$A$6,Calibration!$B$4:$B$6,'CO2 Concentration Data'!D133)</f>
        <v>430.73716376902252</v>
      </c>
      <c r="H133">
        <f>TREND(Calibration!$A$4:$A$6,Calibration!$C$4:$C$6,'CO2 Concentration Data'!C133)</f>
        <v>506.17109826918647</v>
      </c>
      <c r="I133">
        <f>TREND(Calibration!$A$4:$A$6,Calibration!$D$4:$D$6,'CO2 Concentration Data'!B133)</f>
        <v>665.09062826777142</v>
      </c>
      <c r="J133">
        <f>TREND(Calibration!$A$4:$A$6,Calibration!$E$4:$E$6,'CO2 Concentration Data'!E133)</f>
        <v>394.40964972391697</v>
      </c>
      <c r="K133">
        <f t="shared" si="1"/>
        <v>396.69204919100792</v>
      </c>
    </row>
    <row r="134" spans="1:11" x14ac:dyDescent="0.25">
      <c r="A134">
        <v>652421</v>
      </c>
      <c r="B134">
        <v>0.86750000999999999</v>
      </c>
      <c r="C134">
        <v>1.32389998</v>
      </c>
      <c r="D134">
        <v>1.06700003</v>
      </c>
      <c r="E134">
        <v>0.57399999999999995</v>
      </c>
      <c r="G134">
        <f>TREND(Calibration!$A$4:$A$6,Calibration!$B$4:$B$6,'CO2 Concentration Data'!D134)</f>
        <v>429.623045446172</v>
      </c>
      <c r="H134">
        <f>TREND(Calibration!$A$4:$A$6,Calibration!$C$4:$C$6,'CO2 Concentration Data'!C134)</f>
        <v>528.94038017358287</v>
      </c>
      <c r="I134">
        <f>TREND(Calibration!$A$4:$A$6,Calibration!$D$4:$D$6,'CO2 Concentration Data'!B134)</f>
        <v>863.23976042212814</v>
      </c>
      <c r="J134">
        <f>TREND(Calibration!$A$4:$A$6,Calibration!$E$4:$E$6,'CO2 Concentration Data'!E134)</f>
        <v>397.75860510534648</v>
      </c>
      <c r="K134">
        <f t="shared" si="1"/>
        <v>396.72544002072647</v>
      </c>
    </row>
    <row r="135" spans="1:11" x14ac:dyDescent="0.25">
      <c r="A135">
        <v>657420</v>
      </c>
      <c r="B135">
        <v>0.77289998999999998</v>
      </c>
      <c r="C135">
        <v>1.27419996</v>
      </c>
      <c r="D135">
        <v>1.0769000099999999</v>
      </c>
      <c r="E135">
        <v>0.56959998999999994</v>
      </c>
      <c r="G135">
        <f>TREND(Calibration!$A$4:$A$6,Calibration!$B$4:$B$6,'CO2 Concentration Data'!D135)</f>
        <v>433.5622556268703</v>
      </c>
      <c r="H135">
        <f>TREND(Calibration!$A$4:$A$6,Calibration!$C$4:$C$6,'CO2 Concentration Data'!C135)</f>
        <v>508.84028471991019</v>
      </c>
      <c r="I135">
        <f>TREND(Calibration!$A$4:$A$6,Calibration!$D$4:$D$6,'CO2 Concentration Data'!B135)</f>
        <v>768.23261412389263</v>
      </c>
      <c r="J135">
        <f>TREND(Calibration!$A$4:$A$6,Calibration!$E$4:$E$6,'CO2 Concentration Data'!E135)</f>
        <v>395.07944445359544</v>
      </c>
      <c r="K135">
        <f t="shared" si="1"/>
        <v>396.5859829546522</v>
      </c>
    </row>
    <row r="136" spans="1:11" x14ac:dyDescent="0.25">
      <c r="A136">
        <v>662421</v>
      </c>
      <c r="B136">
        <v>0.85769998999999997</v>
      </c>
      <c r="C136">
        <v>1.2567000399999999</v>
      </c>
      <c r="D136">
        <v>1.0779999499999999</v>
      </c>
      <c r="E136">
        <v>0.57289999999999996</v>
      </c>
      <c r="G136">
        <f>TREND(Calibration!$A$4:$A$6,Calibration!$B$4:$B$6,'CO2 Concentration Data'!D136)</f>
        <v>433.99992265712262</v>
      </c>
      <c r="H136">
        <f>TREND(Calibration!$A$4:$A$6,Calibration!$C$4:$C$6,'CO2 Concentration Data'!C136)</f>
        <v>501.7628215230817</v>
      </c>
      <c r="I136">
        <f>TREND(Calibration!$A$4:$A$6,Calibration!$D$4:$D$6,'CO2 Concentration Data'!B136)</f>
        <v>853.39756447052434</v>
      </c>
      <c r="J136">
        <f>TREND(Calibration!$A$4:$A$6,Calibration!$E$4:$E$6,'CO2 Concentration Data'!E136)</f>
        <v>397.08881646465562</v>
      </c>
      <c r="K136">
        <f t="shared" si="1"/>
        <v>396.52116450268244</v>
      </c>
    </row>
    <row r="137" spans="1:11" x14ac:dyDescent="0.25">
      <c r="A137">
        <v>667421</v>
      </c>
      <c r="B137">
        <v>0.87459998999999999</v>
      </c>
      <c r="C137">
        <v>1.3042999500000001</v>
      </c>
      <c r="D137">
        <v>1.0791000100000001</v>
      </c>
      <c r="E137">
        <v>0.57620000999999998</v>
      </c>
      <c r="G137">
        <f>TREND(Calibration!$A$4:$A$6,Calibration!$B$4:$B$6,'CO2 Concentration Data'!D137)</f>
        <v>434.43763743547368</v>
      </c>
      <c r="H137">
        <f>TREND(Calibration!$A$4:$A$6,Calibration!$C$4:$C$6,'CO2 Concentration Data'!C137)</f>
        <v>521.01357302350834</v>
      </c>
      <c r="I137">
        <f>TREND(Calibration!$A$4:$A$6,Calibration!$D$4:$D$6,'CO2 Concentration Data'!B137)</f>
        <v>870.37029632026588</v>
      </c>
      <c r="J137">
        <f>TREND(Calibration!$A$4:$A$6,Calibration!$E$4:$E$6,'CO2 Concentration Data'!E137)</f>
        <v>399.09818847571586</v>
      </c>
      <c r="K137">
        <f t="shared" si="1"/>
        <v>396.42491960697538</v>
      </c>
    </row>
    <row r="138" spans="1:11" x14ac:dyDescent="0.25">
      <c r="A138">
        <v>672556</v>
      </c>
      <c r="B138">
        <v>0.74559998999999999</v>
      </c>
      <c r="C138">
        <v>1.3004000200000001</v>
      </c>
      <c r="D138">
        <v>1.0872999400000001</v>
      </c>
      <c r="E138">
        <v>0.57940000000000003</v>
      </c>
      <c r="G138">
        <f>TREND(Calibration!$A$4:$A$6,Calibration!$B$4:$B$6,'CO2 Concentration Data'!D138)</f>
        <v>437.70039632357378</v>
      </c>
      <c r="H138">
        <f>TREND(Calibration!$A$4:$A$6,Calibration!$C$4:$C$6,'CO2 Concentration Data'!C138)</f>
        <v>519.43633089638968</v>
      </c>
      <c r="I138">
        <f>TREND(Calibration!$A$4:$A$6,Calibration!$D$4:$D$6,'CO2 Concentration Data'!B138)</f>
        <v>740.81512421277182</v>
      </c>
      <c r="J138">
        <f>TREND(Calibration!$A$4:$A$6,Calibration!$E$4:$E$6,'CO2 Concentration Data'!E138)</f>
        <v>401.04665843237439</v>
      </c>
      <c r="K138">
        <f t="shared" si="1"/>
        <v>396.34831641047077</v>
      </c>
    </row>
    <row r="139" spans="1:11" x14ac:dyDescent="0.25">
      <c r="A139">
        <v>677421</v>
      </c>
      <c r="B139">
        <v>0.89810002</v>
      </c>
      <c r="C139">
        <v>1.33050001</v>
      </c>
      <c r="D139">
        <v>1.0932999800000001</v>
      </c>
      <c r="E139">
        <v>0.57450002</v>
      </c>
      <c r="G139">
        <f>TREND(Calibration!$A$4:$A$6,Calibration!$B$4:$B$6,'CO2 Concentration Data'!D139)</f>
        <v>440.08781717216107</v>
      </c>
      <c r="H139">
        <f>TREND(Calibration!$A$4:$A$6,Calibration!$C$4:$C$6,'CO2 Concentration Data'!C139)</f>
        <v>531.60961919998772</v>
      </c>
      <c r="I139">
        <f>TREND(Calibration!$A$4:$A$6,Calibration!$D$4:$D$6,'CO2 Concentration Data'!B139)</f>
        <v>893.97146245345402</v>
      </c>
      <c r="J139">
        <f>TREND(Calibration!$A$4:$A$6,Calibration!$E$4:$E$6,'CO2 Concentration Data'!E139)</f>
        <v>398.06306666545402</v>
      </c>
      <c r="K139">
        <f t="shared" si="1"/>
        <v>396.21868048862615</v>
      </c>
    </row>
    <row r="140" spans="1:11" x14ac:dyDescent="0.25">
      <c r="A140">
        <v>682420</v>
      </c>
      <c r="B140">
        <v>0.83850002000000001</v>
      </c>
      <c r="C140">
        <v>1.2828999800000001</v>
      </c>
      <c r="D140">
        <v>1.0801000599999999</v>
      </c>
      <c r="E140">
        <v>0.58490001999999996</v>
      </c>
      <c r="G140">
        <f>TREND(Calibration!$A$4:$A$6,Calibration!$B$4:$B$6,'CO2 Concentration Data'!D140)</f>
        <v>434.83555815260706</v>
      </c>
      <c r="H140">
        <f>TREND(Calibration!$A$4:$A$6,Calibration!$C$4:$C$6,'CO2 Concentration Data'!C140)</f>
        <v>512.35881916816311</v>
      </c>
      <c r="I140">
        <f>TREND(Calibration!$A$4:$A$6,Calibration!$D$4:$D$6,'CO2 Concentration Data'!B140)</f>
        <v>834.11496433247225</v>
      </c>
      <c r="J140">
        <f>TREND(Calibration!$A$4:$A$6,Calibration!$E$4:$E$6,'CO2 Concentration Data'!E140)</f>
        <v>404.39561381380395</v>
      </c>
      <c r="K140">
        <f t="shared" si="1"/>
        <v>396.49759599570729</v>
      </c>
    </row>
    <row r="141" spans="1:11" x14ac:dyDescent="0.25">
      <c r="A141">
        <v>687421</v>
      </c>
      <c r="B141">
        <v>0.77729999999999999</v>
      </c>
      <c r="C141">
        <v>1.3163000300000001</v>
      </c>
      <c r="D141">
        <v>1.08669996</v>
      </c>
      <c r="E141">
        <v>0.58819997000000002</v>
      </c>
      <c r="G141">
        <f>TREND(Calibration!$A$4:$A$6,Calibration!$B$4:$B$6,'CO2 Concentration Data'!D141)</f>
        <v>437.46166378833476</v>
      </c>
      <c r="H141">
        <f>TREND(Calibration!$A$4:$A$6,Calibration!$C$4:$C$6,'CO2 Concentration Data'!C141)</f>
        <v>525.86674518423797</v>
      </c>
      <c r="I141">
        <f>TREND(Calibration!$A$4:$A$6,Calibration!$D$4:$D$6,'CO2 Concentration Data'!B141)</f>
        <v>772.65156026982049</v>
      </c>
      <c r="J141">
        <f>TREND(Calibration!$A$4:$A$6,Calibration!$E$4:$E$6,'CO2 Concentration Data'!E141)</f>
        <v>406.4049492909383</v>
      </c>
      <c r="K141">
        <f t="shared" si="1"/>
        <v>396.83150743559582</v>
      </c>
    </row>
    <row r="142" spans="1:11" x14ac:dyDescent="0.25">
      <c r="A142">
        <v>692420</v>
      </c>
      <c r="B142">
        <v>0.88450002999999999</v>
      </c>
      <c r="C142">
        <v>1.28129995</v>
      </c>
      <c r="D142">
        <v>1.0779999499999999</v>
      </c>
      <c r="E142">
        <v>0.5887</v>
      </c>
      <c r="G142">
        <f>TREND(Calibration!$A$4:$A$6,Calibration!$B$4:$B$6,'CO2 Concentration Data'!D142)</f>
        <v>433.99992265712262</v>
      </c>
      <c r="H142">
        <f>TREND(Calibration!$A$4:$A$6,Calibration!$C$4:$C$6,'CO2 Concentration Data'!C142)</f>
        <v>511.71172172778506</v>
      </c>
      <c r="I142">
        <f>TREND(Calibration!$A$4:$A$6,Calibration!$D$4:$D$6,'CO2 Concentration Data'!B142)</f>
        <v>880.31294272391756</v>
      </c>
      <c r="J142">
        <f>TREND(Calibration!$A$4:$A$6,Calibration!$E$4:$E$6,'CO2 Concentration Data'!E142)</f>
        <v>406.70941694003346</v>
      </c>
      <c r="K142">
        <f t="shared" si="1"/>
        <v>397.13202804576588</v>
      </c>
    </row>
    <row r="143" spans="1:11" x14ac:dyDescent="0.25">
      <c r="A143">
        <v>697419</v>
      </c>
      <c r="B143">
        <v>0.81610000000000005</v>
      </c>
      <c r="C143">
        <v>1.2769000500000001</v>
      </c>
      <c r="D143">
        <v>1.09440005</v>
      </c>
      <c r="E143">
        <v>0.58929997999999995</v>
      </c>
      <c r="G143">
        <f>TREND(Calibration!$A$4:$A$6,Calibration!$B$4:$B$6,'CO2 Concentration Data'!D143)</f>
        <v>440.52553592952023</v>
      </c>
      <c r="H143">
        <f>TREND(Calibration!$A$4:$A$6,Calibration!$C$4:$C$6,'CO2 Concentration Data'!C143)</f>
        <v>509.9322775749132</v>
      </c>
      <c r="I143">
        <f>TREND(Calibration!$A$4:$A$6,Calibration!$D$4:$D$6,'CO2 Concentration Data'!B143)</f>
        <v>811.6185422680436</v>
      </c>
      <c r="J143">
        <f>TREND(Calibration!$A$4:$A$6,Calibration!$E$4:$E$6,'CO2 Concentration Data'!E143)</f>
        <v>407.07474402061678</v>
      </c>
      <c r="K143">
        <f t="shared" si="1"/>
        <v>397.58379184147782</v>
      </c>
    </row>
    <row r="144" spans="1:11" x14ac:dyDescent="0.25">
      <c r="A144">
        <v>702421</v>
      </c>
      <c r="B144">
        <v>0.80519998000000004</v>
      </c>
      <c r="C144">
        <v>1.2905999399999999</v>
      </c>
      <c r="D144">
        <v>1.0791000100000001</v>
      </c>
      <c r="E144">
        <v>0.58539998999999998</v>
      </c>
      <c r="G144">
        <f>TREND(Calibration!$A$4:$A$6,Calibration!$B$4:$B$6,'CO2 Concentration Data'!D144)</f>
        <v>434.43763743547368</v>
      </c>
      <c r="H144">
        <f>TREND(Calibration!$A$4:$A$6,Calibration!$C$4:$C$6,'CO2 Concentration Data'!C144)</f>
        <v>515.47290103351168</v>
      </c>
      <c r="I144">
        <f>TREND(Calibration!$A$4:$A$6,Calibration!$D$4:$D$6,'CO2 Concentration Data'!B144)</f>
        <v>800.67161229071701</v>
      </c>
      <c r="J144">
        <f>TREND(Calibration!$A$4:$A$6,Calibration!$E$4:$E$6,'CO2 Concentration Data'!E144)</f>
        <v>404.70004492897323</v>
      </c>
      <c r="K144">
        <f t="shared" si="1"/>
        <v>397.87252770711291</v>
      </c>
    </row>
    <row r="145" spans="1:11" x14ac:dyDescent="0.25">
      <c r="A145">
        <v>707421</v>
      </c>
      <c r="B145">
        <v>0.90090000999999997</v>
      </c>
      <c r="C145">
        <v>1.2872999899999999</v>
      </c>
      <c r="D145">
        <v>1.08669996</v>
      </c>
      <c r="E145">
        <v>0.58440000000000003</v>
      </c>
      <c r="G145">
        <f>TREND(Calibration!$A$4:$A$6,Calibration!$B$4:$B$6,'CO2 Concentration Data'!D145)</f>
        <v>437.46166378833476</v>
      </c>
      <c r="H145">
        <f>TREND(Calibration!$A$4:$A$6,Calibration!$C$4:$C$6,'CO2 Concentration Data'!C145)</f>
        <v>514.13830780814988</v>
      </c>
      <c r="I145">
        <f>TREND(Calibration!$A$4:$A$6,Calibration!$D$4:$D$6,'CO2 Concentration Data'!B145)</f>
        <v>896.78350265771189</v>
      </c>
      <c r="J145">
        <f>TREND(Calibration!$A$4:$A$6,Calibration!$E$4:$E$6,'CO2 Concentration Data'!E145)</f>
        <v>404.09115225369646</v>
      </c>
      <c r="K145">
        <f t="shared" si="1"/>
        <v>397.98055852586873</v>
      </c>
    </row>
    <row r="146" spans="1:11" x14ac:dyDescent="0.25">
      <c r="A146">
        <v>712438</v>
      </c>
      <c r="B146">
        <v>0.84509999000000002</v>
      </c>
      <c r="C146">
        <v>1.30649996</v>
      </c>
      <c r="D146">
        <v>1.08560002</v>
      </c>
      <c r="E146">
        <v>0.59530002000000004</v>
      </c>
      <c r="G146">
        <f>TREND(Calibration!$A$4:$A$6,Calibration!$B$4:$B$6,'CO2 Concentration Data'!D146)</f>
        <v>437.02399675808243</v>
      </c>
      <c r="H146">
        <f>TREND(Calibration!$A$4:$A$6,Calibration!$C$4:$C$6,'CO2 Concentration Data'!C146)</f>
        <v>521.90331936564326</v>
      </c>
      <c r="I146">
        <f>TREND(Calibration!$A$4:$A$6,Calibration!$D$4:$D$6,'CO2 Concentration Data'!B146)</f>
        <v>840.74333835769937</v>
      </c>
      <c r="J146">
        <f>TREND(Calibration!$A$4:$A$6,Calibration!$E$4:$E$6,'CO2 Concentration Data'!E146)</f>
        <v>410.72816096215394</v>
      </c>
      <c r="K146">
        <f t="shared" si="1"/>
        <v>398.37732521025958</v>
      </c>
    </row>
    <row r="147" spans="1:11" x14ac:dyDescent="0.25">
      <c r="A147">
        <v>717422</v>
      </c>
      <c r="B147">
        <v>0.74510001999999997</v>
      </c>
      <c r="C147">
        <v>1.2747000500000001</v>
      </c>
      <c r="D147">
        <v>1.0894000500000001</v>
      </c>
      <c r="E147">
        <v>0.58759998999999996</v>
      </c>
      <c r="G147">
        <f>TREND(Calibration!$A$4:$A$6,Calibration!$B$4:$B$6,'CO2 Concentration Data'!D147)</f>
        <v>438.53603181905828</v>
      </c>
      <c r="H147">
        <f>TREND(Calibration!$A$4:$A$6,Calibration!$C$4:$C$6,'CO2 Concentration Data'!C147)</f>
        <v>509.04253527706146</v>
      </c>
      <c r="I147">
        <f>TREND(Calibration!$A$4:$A$6,Calibration!$D$4:$D$6,'CO2 Concentration Data'!B147)</f>
        <v>740.31300251200753</v>
      </c>
      <c r="J147">
        <f>TREND(Calibration!$A$4:$A$6,Calibration!$E$4:$E$6,'CO2 Concentration Data'!E147)</f>
        <v>406.03962221035493</v>
      </c>
      <c r="K147">
        <f t="shared" si="1"/>
        <v>398.7524856130479</v>
      </c>
    </row>
    <row r="148" spans="1:11" x14ac:dyDescent="0.25">
      <c r="A148">
        <v>722423</v>
      </c>
      <c r="B148">
        <v>0.72699999999999998</v>
      </c>
      <c r="C148">
        <v>1.3190000099999999</v>
      </c>
      <c r="D148">
        <v>1.0987000499999999</v>
      </c>
      <c r="E148">
        <v>0.58600003000000001</v>
      </c>
      <c r="G148">
        <f>TREND(Calibration!$A$4:$A$6,Calibration!$B$4:$B$6,'CO2 Concentration Data'!D148)</f>
        <v>442.23650946451755</v>
      </c>
      <c r="H148">
        <f>TREND(Calibration!$A$4:$A$6,Calibration!$C$4:$C$6,'CO2 Concentration Data'!C148)</f>
        <v>526.95869355212608</v>
      </c>
      <c r="I148">
        <f>TREND(Calibration!$A$4:$A$6,Calibration!$D$4:$D$6,'CO2 Concentration Data'!B148)</f>
        <v>722.13508618449532</v>
      </c>
      <c r="J148">
        <f>TREND(Calibration!$A$4:$A$6,Calibration!$E$4:$E$6,'CO2 Concentration Data'!E148)</f>
        <v>405.06540854348248</v>
      </c>
      <c r="K148">
        <f t="shared" si="1"/>
        <v>399.10603993065268</v>
      </c>
    </row>
    <row r="149" spans="1:11" x14ac:dyDescent="0.25">
      <c r="A149">
        <v>727422</v>
      </c>
      <c r="B149">
        <v>0.78439999000000005</v>
      </c>
      <c r="C149">
        <v>1.30369997</v>
      </c>
      <c r="D149">
        <v>1.0851000500000001</v>
      </c>
      <c r="E149">
        <v>0.59750002999999996</v>
      </c>
      <c r="G149">
        <f>TREND(Calibration!$A$4:$A$6,Calibration!$B$4:$B$6,'CO2 Concentration Data'!D149)</f>
        <v>436.82505828406096</v>
      </c>
      <c r="H149">
        <f>TREND(Calibration!$A$4:$A$6,Calibration!$C$4:$C$6,'CO2 Concentration Data'!C149)</f>
        <v>520.77092412175148</v>
      </c>
      <c r="I149">
        <f>TREND(Calibration!$A$4:$A$6,Calibration!$D$4:$D$6,'CO2 Concentration Data'!B149)</f>
        <v>779.78210621099493</v>
      </c>
      <c r="J149">
        <f>TREND(Calibration!$A$4:$A$6,Calibration!$E$4:$E$6,'CO2 Concentration Data'!E149)</f>
        <v>412.0677443325232</v>
      </c>
      <c r="K149">
        <f t="shared" si="1"/>
        <v>399.74047433773865</v>
      </c>
    </row>
    <row r="150" spans="1:11" x14ac:dyDescent="0.25">
      <c r="A150">
        <v>732425</v>
      </c>
      <c r="B150">
        <v>0.86589998000000001</v>
      </c>
      <c r="C150">
        <v>1.2113000199999999</v>
      </c>
      <c r="D150">
        <v>1.09549999</v>
      </c>
      <c r="E150">
        <v>0.60180001999999999</v>
      </c>
      <c r="G150">
        <f>TREND(Calibration!$A$4:$A$6,Calibration!$B$4:$B$6,'CO2 Concentration Data'!D150)</f>
        <v>440.96320295977256</v>
      </c>
      <c r="H150">
        <f>TREND(Calibration!$A$4:$A$6,Calibration!$C$4:$C$6,'CO2 Concentration Data'!C150)</f>
        <v>483.401767833392</v>
      </c>
      <c r="I150">
        <f>TREND(Calibration!$A$4:$A$6,Calibration!$D$4:$D$6,'CO2 Concentration Data'!B150)</f>
        <v>861.63284443742157</v>
      </c>
      <c r="J150">
        <f>TREND(Calibration!$A$4:$A$6,Calibration!$E$4:$E$6,'CO2 Concentration Data'!E150)</f>
        <v>414.68600292987259</v>
      </c>
      <c r="K150">
        <f t="shared" si="1"/>
        <v>400.27669808820383</v>
      </c>
    </row>
    <row r="151" spans="1:11" x14ac:dyDescent="0.25">
      <c r="A151">
        <v>737423</v>
      </c>
      <c r="B151">
        <v>0.78170002000000005</v>
      </c>
      <c r="C151">
        <v>1.30209994</v>
      </c>
      <c r="D151">
        <v>1.1009000499999999</v>
      </c>
      <c r="E151">
        <v>0.60180001999999999</v>
      </c>
      <c r="G151">
        <f>TREND(Calibration!$A$4:$A$6,Calibration!$B$4:$B$6,'CO2 Concentration Data'!D151)</f>
        <v>443.11189127312082</v>
      </c>
      <c r="H151">
        <f>TREND(Calibration!$A$4:$A$6,Calibration!$C$4:$C$6,'CO2 Concentration Data'!C151)</f>
        <v>520.12382668137332</v>
      </c>
      <c r="I151">
        <f>TREND(Calibration!$A$4:$A$6,Calibration!$D$4:$D$6,'CO2 Concentration Data'!B151)</f>
        <v>777.07051645878505</v>
      </c>
      <c r="J151">
        <f>TREND(Calibration!$A$4:$A$6,Calibration!$E$4:$E$6,'CO2 Concentration Data'!E151)</f>
        <v>414.68600292987259</v>
      </c>
      <c r="K151">
        <f t="shared" si="1"/>
        <v>400.96220044181081</v>
      </c>
    </row>
    <row r="152" spans="1:11" x14ac:dyDescent="0.25">
      <c r="A152">
        <v>742426</v>
      </c>
      <c r="B152">
        <v>0.87190002</v>
      </c>
      <c r="C152">
        <v>1.3014999599999999</v>
      </c>
      <c r="D152">
        <v>1.0959999600000001</v>
      </c>
      <c r="E152">
        <v>0.59420002000000005</v>
      </c>
      <c r="G152">
        <f>TREND(Calibration!$A$4:$A$6,Calibration!$B$4:$B$6,'CO2 Concentration Data'!D152)</f>
        <v>441.16214143379415</v>
      </c>
      <c r="H152">
        <f>TREND(Calibration!$A$4:$A$6,Calibration!$C$4:$C$6,'CO2 Concentration Data'!C152)</f>
        <v>519.88117777961645</v>
      </c>
      <c r="I152">
        <f>TREND(Calibration!$A$4:$A$6,Calibration!$D$4:$D$6,'CO2 Concentration Data'!B152)</f>
        <v>867.658706568056</v>
      </c>
      <c r="J152">
        <f>TREND(Calibration!$A$4:$A$6,Calibration!$E$4:$E$6,'CO2 Concentration Data'!E152)</f>
        <v>410.05837232146308</v>
      </c>
      <c r="K152">
        <f t="shared" si="1"/>
        <v>401.52003047387842</v>
      </c>
    </row>
    <row r="153" spans="1:11" x14ac:dyDescent="0.25">
      <c r="A153">
        <v>747423</v>
      </c>
      <c r="B153">
        <v>0.74449997999999995</v>
      </c>
      <c r="C153">
        <v>1.3703999499999999</v>
      </c>
      <c r="D153">
        <v>1.1030999399999999</v>
      </c>
      <c r="E153">
        <v>0.59200001000000002</v>
      </c>
      <c r="G153">
        <f>TREND(Calibration!$A$4:$A$6,Calibration!$B$4:$B$6,'CO2 Concentration Data'!D153)</f>
        <v>443.98722931263364</v>
      </c>
      <c r="H153">
        <f>TREND(Calibration!$A$4:$A$6,Calibration!$C$4:$C$6,'CO2 Concentration Data'!C153)</f>
        <v>547.74628479078251</v>
      </c>
      <c r="I153">
        <f>TREND(Calibration!$A$4:$A$6,Calibration!$D$4:$D$6,'CO2 Concentration Data'!B153)</f>
        <v>739.71038014401233</v>
      </c>
      <c r="J153">
        <f>TREND(Calibration!$A$4:$A$6,Calibration!$E$4:$E$6,'CO2 Concentration Data'!E153)</f>
        <v>408.7187889510937</v>
      </c>
      <c r="K153">
        <f t="shared" si="1"/>
        <v>401.842157169232</v>
      </c>
    </row>
    <row r="154" spans="1:11" x14ac:dyDescent="0.25">
      <c r="A154">
        <v>752450</v>
      </c>
      <c r="B154">
        <v>0.73079996999999997</v>
      </c>
      <c r="C154">
        <v>1.3595000500000001</v>
      </c>
      <c r="D154">
        <v>1.1068999799999999</v>
      </c>
      <c r="E154">
        <v>0.59089999999999998</v>
      </c>
      <c r="G154">
        <f>TREND(Calibration!$A$4:$A$6,Calibration!$B$4:$B$6,'CO2 Concentration Data'!D154)</f>
        <v>445.49926835261766</v>
      </c>
      <c r="H154">
        <f>TREND(Calibration!$A$4:$A$6,Calibration!$C$4:$C$6,'CO2 Concentration Data'!C154)</f>
        <v>543.33805657607593</v>
      </c>
      <c r="I154">
        <f>TREND(Calibration!$A$4:$A$6,Calibration!$D$4:$D$6,'CO2 Concentration Data'!B154)</f>
        <v>725.95140996242799</v>
      </c>
      <c r="J154">
        <f>TREND(Calibration!$A$4:$A$6,Calibration!$E$4:$E$6,'CO2 Concentration Data'!E154)</f>
        <v>408.04899422141517</v>
      </c>
      <c r="K154">
        <f t="shared" si="1"/>
        <v>402.34695447595965</v>
      </c>
    </row>
    <row r="155" spans="1:11" x14ac:dyDescent="0.25">
      <c r="A155">
        <v>757423</v>
      </c>
      <c r="B155">
        <v>0.82270001999999998</v>
      </c>
      <c r="C155">
        <v>1.3163000300000001</v>
      </c>
      <c r="D155">
        <v>1.0905</v>
      </c>
      <c r="E155">
        <v>0.58649998999999997</v>
      </c>
      <c r="G155">
        <f>TREND(Calibration!$A$4:$A$6,Calibration!$B$4:$B$6,'CO2 Concentration Data'!D155)</f>
        <v>438.97370282831878</v>
      </c>
      <c r="H155">
        <f>TREND(Calibration!$A$4:$A$6,Calibration!$C$4:$C$6,'CO2 Concentration Data'!C155)</f>
        <v>525.86674518423797</v>
      </c>
      <c r="I155">
        <f>TREND(Calibration!$A$4:$A$6,Calibration!$D$4:$D$6,'CO2 Concentration Data'!B155)</f>
        <v>818.24696650845362</v>
      </c>
      <c r="J155">
        <f>TREND(Calibration!$A$4:$A$6,Calibration!$E$4:$E$6,'CO2 Concentration Data'!E155)</f>
        <v>405.36983356966408</v>
      </c>
      <c r="K155">
        <f t="shared" si="1"/>
        <v>402.71032895569931</v>
      </c>
    </row>
    <row r="156" spans="1:11" x14ac:dyDescent="0.25">
      <c r="A156">
        <v>762425</v>
      </c>
      <c r="B156">
        <v>0.78769999999999996</v>
      </c>
      <c r="C156">
        <v>1.3217999899999999</v>
      </c>
      <c r="D156">
        <v>1.09159994</v>
      </c>
      <c r="E156">
        <v>0.57889997999999998</v>
      </c>
      <c r="G156">
        <f>TREND(Calibration!$A$4:$A$6,Calibration!$B$4:$B$6,'CO2 Concentration Data'!D156)</f>
        <v>439.41136985857111</v>
      </c>
      <c r="H156">
        <f>TREND(Calibration!$A$4:$A$6,Calibration!$C$4:$C$6,'CO2 Concentration Data'!C156)</f>
        <v>528.0910847517348</v>
      </c>
      <c r="I156">
        <f>TREND(Calibration!$A$4:$A$6,Calibration!$D$4:$D$6,'CO2 Concentration Data'!B156)</f>
        <v>783.09631833119988</v>
      </c>
      <c r="J156">
        <f>TREND(Calibration!$A$4:$A$6,Calibration!$E$4:$E$6,'CO2 Concentration Data'!E156)</f>
        <v>400.74219687226685</v>
      </c>
      <c r="K156">
        <f t="shared" si="1"/>
        <v>402.6789013334481</v>
      </c>
    </row>
    <row r="157" spans="1:11" x14ac:dyDescent="0.25">
      <c r="A157">
        <v>767421</v>
      </c>
      <c r="B157">
        <v>0.82980001000000003</v>
      </c>
      <c r="C157">
        <v>1.3147000099999999</v>
      </c>
      <c r="D157">
        <v>1.0910999800000001</v>
      </c>
      <c r="E157">
        <v>0.57889997999999998</v>
      </c>
      <c r="G157">
        <f>TREND(Calibration!$A$4:$A$6,Calibration!$B$4:$B$6,'CO2 Concentration Data'!D157)</f>
        <v>439.2124353635578</v>
      </c>
      <c r="H157">
        <f>TREND(Calibration!$A$4:$A$6,Calibration!$C$4:$C$6,'CO2 Concentration Data'!C157)</f>
        <v>525.2196517881431</v>
      </c>
      <c r="I157">
        <f>TREND(Calibration!$A$4:$A$6,Calibration!$D$4:$D$6,'CO2 Concentration Data'!B157)</f>
        <v>825.37751244962794</v>
      </c>
      <c r="J157">
        <f>TREND(Calibration!$A$4:$A$6,Calibration!$E$4:$E$6,'CO2 Concentration Data'!E157)</f>
        <v>400.74219687226685</v>
      </c>
      <c r="K157">
        <f t="shared" si="1"/>
        <v>402.7653248885066</v>
      </c>
    </row>
    <row r="158" spans="1:11" x14ac:dyDescent="0.25">
      <c r="A158">
        <v>772421</v>
      </c>
      <c r="B158">
        <v>0.88450002999999999</v>
      </c>
      <c r="C158">
        <v>1.30589998</v>
      </c>
      <c r="D158">
        <v>1.10039997</v>
      </c>
      <c r="E158">
        <v>0.57889997999999998</v>
      </c>
      <c r="G158">
        <f>TREND(Calibration!$A$4:$A$6,Calibration!$B$4:$B$6,'CO2 Concentration Data'!D158)</f>
        <v>442.91290903000885</v>
      </c>
      <c r="H158">
        <f>TREND(Calibration!$A$4:$A$6,Calibration!$C$4:$C$6,'CO2 Concentration Data'!C158)</f>
        <v>521.66067046388639</v>
      </c>
      <c r="I158">
        <f>TREND(Calibration!$A$4:$A$6,Calibration!$D$4:$D$6,'CO2 Concentration Data'!B158)</f>
        <v>880.31294272391756</v>
      </c>
      <c r="J158">
        <f>TREND(Calibration!$A$4:$A$6,Calibration!$E$4:$E$6,'CO2 Concentration Data'!E158)</f>
        <v>400.74219687226685</v>
      </c>
      <c r="K158">
        <f t="shared" si="1"/>
        <v>402.97942076510441</v>
      </c>
    </row>
    <row r="159" spans="1:11" x14ac:dyDescent="0.25">
      <c r="A159">
        <v>777421</v>
      </c>
      <c r="B159">
        <v>0.88829999999999998</v>
      </c>
      <c r="C159">
        <v>1.2714999899999999</v>
      </c>
      <c r="D159">
        <v>1.09549999</v>
      </c>
      <c r="E159">
        <v>0.57940000000000003</v>
      </c>
      <c r="G159">
        <f>TREND(Calibration!$A$4:$A$6,Calibration!$B$4:$B$6,'CO2 Concentration Data'!D159)</f>
        <v>440.96320295977256</v>
      </c>
      <c r="H159">
        <f>TREND(Calibration!$A$4:$A$6,Calibration!$C$4:$C$6,'CO2 Concentration Data'!C159)</f>
        <v>507.74834039630514</v>
      </c>
      <c r="I159">
        <f>TREND(Calibration!$A$4:$A$6,Calibration!$D$4:$D$6,'CO2 Concentration Data'!B159)</f>
        <v>884.12926650185022</v>
      </c>
      <c r="J159">
        <f>TREND(Calibration!$A$4:$A$6,Calibration!$E$4:$E$6,'CO2 Concentration Data'!E159)</f>
        <v>401.04665843237439</v>
      </c>
      <c r="K159">
        <f t="shared" si="1"/>
        <v>403.17191153861336</v>
      </c>
    </row>
    <row r="160" spans="1:11" x14ac:dyDescent="0.25">
      <c r="A160">
        <v>782421</v>
      </c>
      <c r="B160">
        <v>0.85439997999999995</v>
      </c>
      <c r="C160">
        <v>1.30209994</v>
      </c>
      <c r="D160">
        <v>1.0910999800000001</v>
      </c>
      <c r="E160">
        <v>0.57830000000000004</v>
      </c>
      <c r="G160">
        <f>TREND(Calibration!$A$4:$A$6,Calibration!$B$4:$B$6,'CO2 Concentration Data'!D160)</f>
        <v>439.2124353635578</v>
      </c>
      <c r="H160">
        <f>TREND(Calibration!$A$4:$A$6,Calibration!$C$4:$C$6,'CO2 Concentration Data'!C160)</f>
        <v>520.12382668137332</v>
      </c>
      <c r="I160">
        <f>TREND(Calibration!$A$4:$A$6,Calibration!$D$4:$D$6,'CO2 Concentration Data'!B160)</f>
        <v>850.08335235031927</v>
      </c>
      <c r="J160">
        <f>TREND(Calibration!$A$4:$A$6,Calibration!$E$4:$E$6,'CO2 Concentration Data'!E160)</f>
        <v>400.37686979168353</v>
      </c>
      <c r="K160">
        <f t="shared" si="1"/>
        <v>403.34279622693879</v>
      </c>
    </row>
    <row r="161" spans="1:11" x14ac:dyDescent="0.25">
      <c r="A161">
        <v>787421</v>
      </c>
      <c r="B161">
        <v>0.69150001000000005</v>
      </c>
      <c r="C161">
        <v>1.3256000299999999</v>
      </c>
      <c r="D161">
        <v>1.0971000200000001</v>
      </c>
      <c r="E161">
        <v>0.58160000999999995</v>
      </c>
      <c r="G161">
        <f>TREND(Calibration!$A$4:$A$6,Calibration!$B$4:$B$6,'CO2 Concentration Data'!D161)</f>
        <v>441.59985621214508</v>
      </c>
      <c r="H161">
        <f>TREND(Calibration!$A$4:$A$6,Calibration!$C$4:$C$6,'CO2 Concentration Data'!C161)</f>
        <v>529.62792853424787</v>
      </c>
      <c r="I161">
        <f>TREND(Calibration!$A$4:$A$6,Calibration!$D$4:$D$6,'CO2 Concentration Data'!B161)</f>
        <v>686.4823163064774</v>
      </c>
      <c r="J161">
        <f>TREND(Calibration!$A$4:$A$6,Calibration!$E$4:$E$6,'CO2 Concentration Data'!E161)</f>
        <v>402.38624180274371</v>
      </c>
      <c r="K161">
        <f t="shared" si="1"/>
        <v>403.62171173401998</v>
      </c>
    </row>
    <row r="162" spans="1:11" x14ac:dyDescent="0.25">
      <c r="A162">
        <v>792476</v>
      </c>
      <c r="B162">
        <v>0.69480001999999996</v>
      </c>
      <c r="C162">
        <v>1.29990005</v>
      </c>
      <c r="D162">
        <v>1.1025999799999999</v>
      </c>
      <c r="E162">
        <v>0.58929997999999995</v>
      </c>
      <c r="G162">
        <f>TREND(Calibration!$A$4:$A$6,Calibration!$B$4:$B$6,'CO2 Concentration Data'!D162)</f>
        <v>443.78829481762034</v>
      </c>
      <c r="H162">
        <f>TREND(Calibration!$A$4:$A$6,Calibration!$C$4:$C$6,'CO2 Concentration Data'!C162)</f>
        <v>519.23412887063648</v>
      </c>
      <c r="I162">
        <f>TREND(Calibration!$A$4:$A$6,Calibration!$D$4:$D$6,'CO2 Concentration Data'!B162)</f>
        <v>689.79652842668236</v>
      </c>
      <c r="J162">
        <f>TREND(Calibration!$A$4:$A$6,Calibration!$E$4:$E$6,'CO2 Concentration Data'!E162)</f>
        <v>407.07474402061678</v>
      </c>
      <c r="K162">
        <f t="shared" ref="K162:K225" si="2">AVERAGE(J132:J162)</f>
        <v>403.92223234418998</v>
      </c>
    </row>
    <row r="163" spans="1:11" x14ac:dyDescent="0.25">
      <c r="A163">
        <v>797422</v>
      </c>
      <c r="B163">
        <v>0.69480001999999996</v>
      </c>
      <c r="C163">
        <v>1.34529996</v>
      </c>
      <c r="D163">
        <v>1.1030999399999999</v>
      </c>
      <c r="E163">
        <v>0.58979999999999999</v>
      </c>
      <c r="G163">
        <f>TREND(Calibration!$A$4:$A$6,Calibration!$B$4:$B$6,'CO2 Concentration Data'!D163)</f>
        <v>443.98722931263364</v>
      </c>
      <c r="H163">
        <f>TREND(Calibration!$A$4:$A$6,Calibration!$C$4:$C$6,'CO2 Concentration Data'!C163)</f>
        <v>537.59513807321116</v>
      </c>
      <c r="I163">
        <f>TREND(Calibration!$A$4:$A$6,Calibration!$D$4:$D$6,'CO2 Concentration Data'!B163)</f>
        <v>689.79652842668236</v>
      </c>
      <c r="J163">
        <f>TREND(Calibration!$A$4:$A$6,Calibration!$E$4:$E$6,'CO2 Concentration Data'!E163)</f>
        <v>407.37920558072432</v>
      </c>
      <c r="K163">
        <f t="shared" si="2"/>
        <v>404.25418038019222</v>
      </c>
    </row>
    <row r="164" spans="1:11" x14ac:dyDescent="0.25">
      <c r="A164">
        <v>802423</v>
      </c>
      <c r="B164">
        <v>0.69639998999999997</v>
      </c>
      <c r="C164">
        <v>1.31789994</v>
      </c>
      <c r="D164">
        <v>1.1037000400000001</v>
      </c>
      <c r="E164">
        <v>0.59689999000000005</v>
      </c>
      <c r="G164">
        <f>TREND(Calibration!$A$4:$A$6,Calibration!$B$4:$B$6,'CO2 Concentration Data'!D164)</f>
        <v>444.22600959597139</v>
      </c>
      <c r="H164">
        <f>TREND(Calibration!$A$4:$A$6,Calibration!$C$4:$C$6,'CO2 Concentration Data'!C164)</f>
        <v>526.51379409321805</v>
      </c>
      <c r="I164">
        <f>TREND(Calibration!$A$4:$A$6,Calibration!$D$4:$D$6,'CO2 Concentration Data'!B164)</f>
        <v>691.40338415316944</v>
      </c>
      <c r="J164">
        <f>TREND(Calibration!$A$4:$A$6,Calibration!$E$4:$E$6,'CO2 Concentration Data'!E164)</f>
        <v>411.70238071801407</v>
      </c>
      <c r="K164">
        <f t="shared" si="2"/>
        <v>404.81201041225984</v>
      </c>
    </row>
    <row r="165" spans="1:11" x14ac:dyDescent="0.25">
      <c r="A165">
        <v>807423</v>
      </c>
      <c r="B165">
        <v>0.69260001000000004</v>
      </c>
      <c r="C165">
        <v>1.29170001</v>
      </c>
      <c r="D165">
        <v>1.1025999799999999</v>
      </c>
      <c r="E165">
        <v>0.59259998999999997</v>
      </c>
      <c r="G165">
        <f>TREND(Calibration!$A$4:$A$6,Calibration!$B$4:$B$6,'CO2 Concentration Data'!D165)</f>
        <v>443.78829481762034</v>
      </c>
      <c r="H165">
        <f>TREND(Calibration!$A$4:$A$6,Calibration!$C$4:$C$6,'CO2 Concentration Data'!C165)</f>
        <v>515.91780049241981</v>
      </c>
      <c r="I165">
        <f>TREND(Calibration!$A$4:$A$6,Calibration!$D$4:$D$6,'CO2 Concentration Data'!B165)</f>
        <v>687.58705033220019</v>
      </c>
      <c r="J165">
        <f>TREND(Calibration!$A$4:$A$6,Calibration!$E$4:$E$6,'CO2 Concentration Data'!E165)</f>
        <v>409.08411603167701</v>
      </c>
      <c r="K165">
        <f t="shared" si="2"/>
        <v>405.17734947439953</v>
      </c>
    </row>
    <row r="166" spans="1:11" x14ac:dyDescent="0.25">
      <c r="A166">
        <v>812423</v>
      </c>
      <c r="B166">
        <v>0.72259998000000003</v>
      </c>
      <c r="C166">
        <v>1.2905999399999999</v>
      </c>
      <c r="D166">
        <v>1.1030999399999999</v>
      </c>
      <c r="E166">
        <v>0.59200001000000002</v>
      </c>
      <c r="G166">
        <f>TREND(Calibration!$A$4:$A$6,Calibration!$B$4:$B$6,'CO2 Concentration Data'!D166)</f>
        <v>443.98722931263364</v>
      </c>
      <c r="H166">
        <f>TREND(Calibration!$A$4:$A$6,Calibration!$C$4:$C$6,'CO2 Concentration Data'!C166)</f>
        <v>515.47290103351168</v>
      </c>
      <c r="I166">
        <f>TREND(Calibration!$A$4:$A$6,Calibration!$D$4:$D$6,'CO2 Concentration Data'!B166)</f>
        <v>717.71612999553088</v>
      </c>
      <c r="J166">
        <f>TREND(Calibration!$A$4:$A$6,Calibration!$E$4:$E$6,'CO2 Concentration Data'!E166)</f>
        <v>408.7187889510937</v>
      </c>
      <c r="K166">
        <f t="shared" si="2"/>
        <v>405.6173283291576</v>
      </c>
    </row>
    <row r="167" spans="1:11" x14ac:dyDescent="0.25">
      <c r="A167">
        <v>817423</v>
      </c>
      <c r="B167">
        <v>0.78109998000000003</v>
      </c>
      <c r="C167">
        <v>1.2905999399999999</v>
      </c>
      <c r="D167">
        <v>1.1025999799999999</v>
      </c>
      <c r="E167">
        <v>0.58819997000000002</v>
      </c>
      <c r="G167">
        <f>TREND(Calibration!$A$4:$A$6,Calibration!$B$4:$B$6,'CO2 Concentration Data'!D167)</f>
        <v>443.78829481762034</v>
      </c>
      <c r="H167">
        <f>TREND(Calibration!$A$4:$A$6,Calibration!$C$4:$C$6,'CO2 Concentration Data'!C167)</f>
        <v>515.47290103351168</v>
      </c>
      <c r="I167">
        <f>TREND(Calibration!$A$4:$A$6,Calibration!$D$4:$D$6,'CO2 Concentration Data'!B167)</f>
        <v>776.46789409078985</v>
      </c>
      <c r="J167">
        <f>TREND(Calibration!$A$4:$A$6,Calibration!$E$4:$E$6,'CO2 Concentration Data'!E167)</f>
        <v>406.4049492909383</v>
      </c>
      <c r="K167">
        <f t="shared" si="2"/>
        <v>405.91784874290863</v>
      </c>
    </row>
    <row r="168" spans="1:11" x14ac:dyDescent="0.25">
      <c r="A168">
        <v>822423</v>
      </c>
      <c r="B168">
        <v>0.74229997000000003</v>
      </c>
      <c r="C168">
        <v>1.2900999799999999</v>
      </c>
      <c r="D168">
        <v>1.1068999799999999</v>
      </c>
      <c r="E168">
        <v>0.58819997000000002</v>
      </c>
      <c r="G168">
        <f>TREND(Calibration!$A$4:$A$6,Calibration!$B$4:$B$6,'CO2 Concentration Data'!D168)</f>
        <v>445.49926835261766</v>
      </c>
      <c r="H168">
        <f>TREND(Calibration!$A$4:$A$6,Calibration!$C$4:$C$6,'CO2 Concentration Data'!C168)</f>
        <v>515.27070305204165</v>
      </c>
      <c r="I168">
        <f>TREND(Calibration!$A$4:$A$6,Calibration!$D$4:$D$6,'CO2 Concentration Data'!B168)</f>
        <v>737.50090204953017</v>
      </c>
      <c r="J168">
        <f>TREND(Calibration!$A$4:$A$6,Calibration!$E$4:$E$6,'CO2 Concentration Data'!E168)</f>
        <v>406.4049492909383</v>
      </c>
      <c r="K168">
        <f t="shared" si="2"/>
        <v>406.15355070468996</v>
      </c>
    </row>
    <row r="169" spans="1:11" x14ac:dyDescent="0.25">
      <c r="A169">
        <v>827423</v>
      </c>
      <c r="B169">
        <v>0.72320002000000005</v>
      </c>
      <c r="C169">
        <v>1.29110003</v>
      </c>
      <c r="D169">
        <v>1.10420001</v>
      </c>
      <c r="E169">
        <v>0.58649998999999997</v>
      </c>
      <c r="G169">
        <f>TREND(Calibration!$A$4:$A$6,Calibration!$B$4:$B$6,'CO2 Concentration Data'!D169)</f>
        <v>444.42494806999287</v>
      </c>
      <c r="H169">
        <f>TREND(Calibration!$A$4:$A$6,Calibration!$C$4:$C$6,'CO2 Concentration Data'!C169)</f>
        <v>515.67515159066295</v>
      </c>
      <c r="I169">
        <f>TREND(Calibration!$A$4:$A$6,Calibration!$D$4:$D$6,'CO2 Concentration Data'!B169)</f>
        <v>718.31875236352607</v>
      </c>
      <c r="J169">
        <f>TREND(Calibration!$A$4:$A$6,Calibration!$E$4:$E$6,'CO2 Concentration Data'!E169)</f>
        <v>405.36983356966408</v>
      </c>
      <c r="K169">
        <f t="shared" si="2"/>
        <v>406.2930079671832</v>
      </c>
    </row>
    <row r="170" spans="1:11" x14ac:dyDescent="0.25">
      <c r="A170">
        <v>832544</v>
      </c>
      <c r="B170">
        <v>0.72979998999999995</v>
      </c>
      <c r="C170">
        <v>1.2757999900000001</v>
      </c>
      <c r="D170">
        <v>1.1037000400000001</v>
      </c>
      <c r="E170">
        <v>0.59089999999999998</v>
      </c>
      <c r="G170">
        <f>TREND(Calibration!$A$4:$A$6,Calibration!$B$4:$B$6,'CO2 Concentration Data'!D170)</f>
        <v>444.22600959597139</v>
      </c>
      <c r="H170">
        <f>TREND(Calibration!$A$4:$A$6,Calibration!$C$4:$C$6,'CO2 Concentration Data'!C170)</f>
        <v>509.48738216028823</v>
      </c>
      <c r="I170">
        <f>TREND(Calibration!$A$4:$A$6,Calibration!$D$4:$D$6,'CO2 Concentration Data'!B170)</f>
        <v>724.94712638875308</v>
      </c>
      <c r="J170">
        <f>TREND(Calibration!$A$4:$A$6,Calibration!$E$4:$E$6,'CO2 Concentration Data'!E170)</f>
        <v>408.04899422141517</v>
      </c>
      <c r="K170">
        <f t="shared" si="2"/>
        <v>406.61513466253678</v>
      </c>
    </row>
    <row r="171" spans="1:11" x14ac:dyDescent="0.25">
      <c r="A171">
        <v>837423</v>
      </c>
      <c r="B171">
        <v>0.72369998999999996</v>
      </c>
      <c r="C171">
        <v>1.2785999800000001</v>
      </c>
      <c r="D171">
        <v>1.0927</v>
      </c>
      <c r="E171">
        <v>0.58819997000000002</v>
      </c>
      <c r="G171">
        <f>TREND(Calibration!$A$4:$A$6,Calibration!$B$4:$B$6,'CO2 Concentration Data'!D171)</f>
        <v>439.84908463692204</v>
      </c>
      <c r="H171">
        <f>TREND(Calibration!$A$4:$A$6,Calibration!$C$4:$C$6,'CO2 Concentration Data'!C171)</f>
        <v>510.61977740418013</v>
      </c>
      <c r="I171">
        <f>TREND(Calibration!$A$4:$A$6,Calibration!$D$4:$D$6,'CO2 Concentration Data'!B171)</f>
        <v>718.82087406429025</v>
      </c>
      <c r="J171">
        <f>TREND(Calibration!$A$4:$A$6,Calibration!$E$4:$E$6,'CO2 Concentration Data'!E171)</f>
        <v>406.4049492909383</v>
      </c>
      <c r="K171">
        <f t="shared" si="2"/>
        <v>406.67995193599268</v>
      </c>
    </row>
    <row r="172" spans="1:11" x14ac:dyDescent="0.25">
      <c r="A172">
        <v>842423</v>
      </c>
      <c r="B172">
        <v>0.80080003</v>
      </c>
      <c r="C172">
        <v>1.27199996</v>
      </c>
      <c r="D172">
        <v>1.0878000299999999</v>
      </c>
      <c r="E172">
        <v>0.58649998999999997</v>
      </c>
      <c r="G172">
        <f>TREND(Calibration!$A$4:$A$6,Calibration!$B$4:$B$6,'CO2 Concentration Data'!D172)</f>
        <v>437.89938254569392</v>
      </c>
      <c r="H172">
        <f>TREND(Calibration!$A$4:$A$6,Calibration!$C$4:$C$6,'CO2 Concentration Data'!C172)</f>
        <v>507.95054242205833</v>
      </c>
      <c r="I172">
        <f>TREND(Calibration!$A$4:$A$6,Calibration!$D$4:$D$6,'CO2 Concentration Data'!B172)</f>
        <v>796.25272640300864</v>
      </c>
      <c r="J172">
        <f>TREND(Calibration!$A$4:$A$6,Calibration!$E$4:$E$6,'CO2 Concentration Data'!E172)</f>
        <v>405.36983356966408</v>
      </c>
      <c r="K172">
        <f t="shared" si="2"/>
        <v>406.64656110627425</v>
      </c>
    </row>
    <row r="173" spans="1:11" x14ac:dyDescent="0.25">
      <c r="A173">
        <v>847423</v>
      </c>
      <c r="B173">
        <v>0.75330001000000002</v>
      </c>
      <c r="C173">
        <v>1.29219997</v>
      </c>
      <c r="D173">
        <v>1.1074999599999999</v>
      </c>
      <c r="E173">
        <v>0.58819997000000002</v>
      </c>
      <c r="G173">
        <f>TREND(Calibration!$A$4:$A$6,Calibration!$B$4:$B$6,'CO2 Concentration Data'!D173)</f>
        <v>445.73800088785669</v>
      </c>
      <c r="H173">
        <f>TREND(Calibration!$A$4:$A$6,Calibration!$C$4:$C$6,'CO2 Concentration Data'!C173)</f>
        <v>516.11999847388984</v>
      </c>
      <c r="I173">
        <f>TREND(Calibration!$A$4:$A$6,Calibration!$D$4:$D$6,'CO2 Concentration Data'!B173)</f>
        <v>748.54828247890475</v>
      </c>
      <c r="J173">
        <f>TREND(Calibration!$A$4:$A$6,Calibration!$E$4:$E$6,'CO2 Concentration Data'!E173)</f>
        <v>406.4049492909383</v>
      </c>
      <c r="K173">
        <f t="shared" si="2"/>
        <v>406.63673956920667</v>
      </c>
    </row>
    <row r="174" spans="1:11" x14ac:dyDescent="0.25">
      <c r="A174">
        <v>852423</v>
      </c>
      <c r="B174">
        <v>0.83579999000000005</v>
      </c>
      <c r="C174">
        <v>1.3075000000000001</v>
      </c>
      <c r="D174">
        <v>1.1080000400000001</v>
      </c>
      <c r="E174">
        <v>0.58710002999999999</v>
      </c>
      <c r="G174">
        <f>TREND(Calibration!$A$4:$A$6,Calibration!$B$4:$B$6,'CO2 Concentration Data'!D174)</f>
        <v>445.93698313096871</v>
      </c>
      <c r="H174">
        <f>TREND(Calibration!$A$4:$A$6,Calibration!$C$4:$C$6,'CO2 Concentration Data'!C174)</f>
        <v>522.30776385998138</v>
      </c>
      <c r="I174">
        <f>TREND(Calibration!$A$4:$A$6,Calibration!$D$4:$D$6,'CO2 Concentration Data'!B174)</f>
        <v>831.40331432204289</v>
      </c>
      <c r="J174">
        <f>TREND(Calibration!$A$4:$A$6,Calibration!$E$4:$E$6,'CO2 Concentration Data'!E174)</f>
        <v>405.73519718417333</v>
      </c>
      <c r="K174">
        <f t="shared" si="2"/>
        <v>406.59352838093429</v>
      </c>
    </row>
    <row r="175" spans="1:11" x14ac:dyDescent="0.25">
      <c r="A175">
        <v>857423</v>
      </c>
      <c r="B175">
        <v>0.81389999000000002</v>
      </c>
      <c r="C175">
        <v>1.32449996</v>
      </c>
      <c r="D175">
        <v>1.1096999599999999</v>
      </c>
      <c r="E175">
        <v>0.59750002999999996</v>
      </c>
      <c r="G175">
        <f>TREND(Calibration!$A$4:$A$6,Calibration!$B$4:$B$6,'CO2 Concentration Data'!D175)</f>
        <v>446.61338269645995</v>
      </c>
      <c r="H175">
        <f>TREND(Calibration!$A$4:$A$6,Calibration!$C$4:$C$6,'CO2 Concentration Data'!C175)</f>
        <v>529.18302907533973</v>
      </c>
      <c r="I175">
        <f>TREND(Calibration!$A$4:$A$6,Calibration!$D$4:$D$6,'CO2 Concentration Data'!B175)</f>
        <v>809.40906417356132</v>
      </c>
      <c r="J175">
        <f>TREND(Calibration!$A$4:$A$6,Calibration!$E$4:$E$6,'CO2 Concentration Data'!E175)</f>
        <v>412.0677443325232</v>
      </c>
      <c r="K175">
        <f t="shared" si="2"/>
        <v>406.83119610362945</v>
      </c>
    </row>
    <row r="176" spans="1:11" x14ac:dyDescent="0.25">
      <c r="A176">
        <v>862423</v>
      </c>
      <c r="B176">
        <v>0.80299997000000001</v>
      </c>
      <c r="C176">
        <v>1.3442000199999999</v>
      </c>
      <c r="D176">
        <v>1.1134999999999999</v>
      </c>
      <c r="E176">
        <v>0.59149998000000004</v>
      </c>
      <c r="G176">
        <f>TREND(Calibration!$A$4:$A$6,Calibration!$B$4:$B$6,'CO2 Concentration Data'!D176)</f>
        <v>448.12542173644397</v>
      </c>
      <c r="H176">
        <f>TREND(Calibration!$A$4:$A$6,Calibration!$C$4:$C$6,'CO2 Concentration Data'!C176)</f>
        <v>537.15029118998439</v>
      </c>
      <c r="I176">
        <f>TREND(Calibration!$A$4:$A$6,Calibration!$D$4:$D$6,'CO2 Concentration Data'!B176)</f>
        <v>798.46213419623473</v>
      </c>
      <c r="J176">
        <f>TREND(Calibration!$A$4:$A$6,Calibration!$E$4:$E$6,'CO2 Concentration Data'!E176)</f>
        <v>408.41432130199854</v>
      </c>
      <c r="K176">
        <f t="shared" si="2"/>
        <v>406.97065316970367</v>
      </c>
    </row>
    <row r="177" spans="1:11" x14ac:dyDescent="0.25">
      <c r="A177">
        <v>867494</v>
      </c>
      <c r="B177">
        <v>0.85219997000000003</v>
      </c>
      <c r="C177">
        <v>1.33109999</v>
      </c>
      <c r="D177">
        <v>1.1025999799999999</v>
      </c>
      <c r="E177">
        <v>0.58600003000000001</v>
      </c>
      <c r="G177">
        <f>TREND(Calibration!$A$4:$A$6,Calibration!$B$4:$B$6,'CO2 Concentration Data'!D177)</f>
        <v>443.78829481762034</v>
      </c>
      <c r="H177">
        <f>TREND(Calibration!$A$4:$A$6,Calibration!$C$4:$C$6,'CO2 Concentration Data'!C177)</f>
        <v>531.85226810174458</v>
      </c>
      <c r="I177">
        <f>TREND(Calibration!$A$4:$A$6,Calibration!$D$4:$D$6,'CO2 Concentration Data'!B177)</f>
        <v>847.87387425583711</v>
      </c>
      <c r="J177">
        <f>TREND(Calibration!$A$4:$A$6,Calibration!$E$4:$E$6,'CO2 Concentration Data'!E177)</f>
        <v>405.06540854348248</v>
      </c>
      <c r="K177">
        <f t="shared" si="2"/>
        <v>406.78798373684333</v>
      </c>
    </row>
    <row r="178" spans="1:11" x14ac:dyDescent="0.25">
      <c r="A178">
        <v>872477</v>
      </c>
      <c r="B178">
        <v>0.71170001999999999</v>
      </c>
      <c r="C178">
        <v>1.3250000500000001</v>
      </c>
      <c r="D178">
        <v>1.0959999600000001</v>
      </c>
      <c r="E178">
        <v>0.58109999000000001</v>
      </c>
      <c r="G178">
        <f>TREND(Calibration!$A$4:$A$6,Calibration!$B$4:$B$6,'CO2 Concentration Data'!D178)</f>
        <v>441.16214143379415</v>
      </c>
      <c r="H178">
        <f>TREND(Calibration!$A$4:$A$6,Calibration!$C$4:$C$6,'CO2 Concentration Data'!C178)</f>
        <v>529.38527963249101</v>
      </c>
      <c r="I178">
        <f>TREND(Calibration!$A$4:$A$6,Calibration!$D$4:$D$6,'CO2 Concentration Data'!B178)</f>
        <v>706.76926027642389</v>
      </c>
      <c r="J178">
        <f>TREND(Calibration!$A$4:$A$6,Calibration!$E$4:$E$6,'CO2 Concentration Data'!E178)</f>
        <v>402.08178024263623</v>
      </c>
      <c r="K178">
        <f t="shared" si="2"/>
        <v>406.66031141530397</v>
      </c>
    </row>
    <row r="179" spans="1:11" x14ac:dyDescent="0.25">
      <c r="A179">
        <v>877422</v>
      </c>
      <c r="B179">
        <v>0.70520002000000004</v>
      </c>
      <c r="C179">
        <v>1.30260003</v>
      </c>
      <c r="D179">
        <v>1.09930003</v>
      </c>
      <c r="E179">
        <v>0.58600003000000001</v>
      </c>
      <c r="G179">
        <f>TREND(Calibration!$A$4:$A$6,Calibration!$B$4:$B$6,'CO2 Concentration Data'!D179)</f>
        <v>442.47524199975658</v>
      </c>
      <c r="H179">
        <f>TREND(Calibration!$A$4:$A$6,Calibration!$C$4:$C$6,'CO2 Concentration Data'!C179)</f>
        <v>520.32607723852459</v>
      </c>
      <c r="I179">
        <f>TREND(Calibration!$A$4:$A$6,Calibration!$D$4:$D$6,'CO2 Concentration Data'!B179)</f>
        <v>700.24128648806186</v>
      </c>
      <c r="J179">
        <f>TREND(Calibration!$A$4:$A$6,Calibration!$E$4:$E$6,'CO2 Concentration Data'!E179)</f>
        <v>405.06540854348248</v>
      </c>
      <c r="K179">
        <f t="shared" si="2"/>
        <v>406.66031141530391</v>
      </c>
    </row>
    <row r="180" spans="1:11" x14ac:dyDescent="0.25">
      <c r="A180">
        <v>882423</v>
      </c>
      <c r="B180">
        <v>0.86309999000000004</v>
      </c>
      <c r="C180">
        <v>1.25020003</v>
      </c>
      <c r="D180">
        <v>1.0949000099999999</v>
      </c>
      <c r="E180">
        <v>0.58710002999999999</v>
      </c>
      <c r="G180">
        <f>TREND(Calibration!$A$4:$A$6,Calibration!$B$4:$B$6,'CO2 Concentration Data'!D180)</f>
        <v>440.72447042453354</v>
      </c>
      <c r="H180">
        <f>TREND(Calibration!$A$4:$A$6,Calibration!$C$4:$C$6,'CO2 Concentration Data'!C180)</f>
        <v>499.13403341696375</v>
      </c>
      <c r="I180">
        <f>TREND(Calibration!$A$4:$A$6,Calibration!$D$4:$D$6,'CO2 Concentration Data'!B180)</f>
        <v>858.8208042331637</v>
      </c>
      <c r="J180">
        <f>TREND(Calibration!$A$4:$A$6,Calibration!$E$4:$E$6,'CO2 Concentration Data'!E180)</f>
        <v>405.73519718417333</v>
      </c>
      <c r="K180">
        <f t="shared" si="2"/>
        <v>406.45603570084103</v>
      </c>
    </row>
    <row r="181" spans="1:11" x14ac:dyDescent="0.25">
      <c r="A181">
        <v>887423</v>
      </c>
      <c r="B181">
        <v>0.75929999000000004</v>
      </c>
      <c r="C181">
        <v>1.29990005</v>
      </c>
      <c r="D181">
        <v>1.0981999600000001</v>
      </c>
      <c r="E181">
        <v>0.57999997999999997</v>
      </c>
      <c r="G181">
        <f>TREND(Calibration!$A$4:$A$6,Calibration!$B$4:$B$6,'CO2 Concentration Data'!D181)</f>
        <v>442.03752324239741</v>
      </c>
      <c r="H181">
        <f>TREND(Calibration!$A$4:$A$6,Calibration!$C$4:$C$6,'CO2 Concentration Data'!C181)</f>
        <v>519.23412887063648</v>
      </c>
      <c r="I181">
        <f>TREND(Calibration!$A$4:$A$6,Calibration!$D$4:$D$6,'CO2 Concentration Data'!B181)</f>
        <v>754.5740843513197</v>
      </c>
      <c r="J181">
        <f>TREND(Calibration!$A$4:$A$6,Calibration!$E$4:$E$6,'CO2 Concentration Data'!E181)</f>
        <v>401.4119855129577</v>
      </c>
      <c r="K181">
        <f t="shared" si="2"/>
        <v>406.02784159061792</v>
      </c>
    </row>
    <row r="182" spans="1:11" x14ac:dyDescent="0.25">
      <c r="A182">
        <v>892425</v>
      </c>
      <c r="B182">
        <v>0.73299998</v>
      </c>
      <c r="C182">
        <v>1.34200001</v>
      </c>
      <c r="D182">
        <v>1.10150003</v>
      </c>
      <c r="E182">
        <v>0.58050000999999996</v>
      </c>
      <c r="G182">
        <f>TREND(Calibration!$A$4:$A$6,Calibration!$B$4:$B$6,'CO2 Concentration Data'!D182)</f>
        <v>443.35062380835984</v>
      </c>
      <c r="H182">
        <f>TREND(Calibration!$A$4:$A$6,Calibration!$C$4:$C$6,'CO2 Concentration Data'!C182)</f>
        <v>536.26054484784936</v>
      </c>
      <c r="I182">
        <f>TREND(Calibration!$A$4:$A$6,Calibration!$D$4:$D$6,'CO2 Concentration Data'!B182)</f>
        <v>728.16088805691027</v>
      </c>
      <c r="J182">
        <f>TREND(Calibration!$A$4:$A$6,Calibration!$E$4:$E$6,'CO2 Concentration Data'!E182)</f>
        <v>401.71645316205286</v>
      </c>
      <c r="K182">
        <f t="shared" si="2"/>
        <v>405.60946901746246</v>
      </c>
    </row>
    <row r="183" spans="1:11" x14ac:dyDescent="0.25">
      <c r="A183">
        <v>897423</v>
      </c>
      <c r="B183">
        <v>0.78500002999999996</v>
      </c>
      <c r="C183">
        <v>1.40649998</v>
      </c>
      <c r="D183">
        <v>1.10150003</v>
      </c>
      <c r="E183">
        <v>0.57830000000000004</v>
      </c>
      <c r="G183">
        <f>TREND(Calibration!$A$4:$A$6,Calibration!$B$4:$B$6,'CO2 Concentration Data'!D183)</f>
        <v>443.35062380835984</v>
      </c>
      <c r="H183">
        <f>TREND(Calibration!$A$4:$A$6,Calibration!$C$4:$C$6,'CO2 Concentration Data'!C183)</f>
        <v>562.34615917474559</v>
      </c>
      <c r="I183">
        <f>TREND(Calibration!$A$4:$A$6,Calibration!$D$4:$D$6,'CO2 Concentration Data'!B183)</f>
        <v>780.38472857899001</v>
      </c>
      <c r="J183">
        <f>TREND(Calibration!$A$4:$A$6,Calibration!$E$4:$E$6,'CO2 Concentration Data'!E183)</f>
        <v>400.37686979168353</v>
      </c>
      <c r="K183">
        <f t="shared" si="2"/>
        <v>405.29716248424376</v>
      </c>
    </row>
    <row r="184" spans="1:11" x14ac:dyDescent="0.25">
      <c r="A184">
        <v>902424</v>
      </c>
      <c r="B184">
        <v>0.78439999000000005</v>
      </c>
      <c r="C184">
        <v>1.3200999499999999</v>
      </c>
      <c r="D184">
        <v>1.10529995</v>
      </c>
      <c r="E184">
        <v>0.58270001000000005</v>
      </c>
      <c r="G184">
        <f>TREND(Calibration!$A$4:$A$6,Calibration!$B$4:$B$6,'CO2 Concentration Data'!D184)</f>
        <v>444.86261510024519</v>
      </c>
      <c r="H184">
        <f>TREND(Calibration!$A$4:$A$6,Calibration!$C$4:$C$6,'CO2 Concentration Data'!C184)</f>
        <v>527.40354043535297</v>
      </c>
      <c r="I184">
        <f>TREND(Calibration!$A$4:$A$6,Calibration!$D$4:$D$6,'CO2 Concentration Data'!B184)</f>
        <v>779.78210621099493</v>
      </c>
      <c r="J184">
        <f>TREND(Calibration!$A$4:$A$6,Calibration!$E$4:$E$6,'CO2 Concentration Data'!E184)</f>
        <v>403.05603044343462</v>
      </c>
      <c r="K184">
        <f t="shared" si="2"/>
        <v>405.11449285496445</v>
      </c>
    </row>
    <row r="185" spans="1:11" x14ac:dyDescent="0.25">
      <c r="A185">
        <v>907480</v>
      </c>
      <c r="B185">
        <v>0.83689999999999998</v>
      </c>
      <c r="C185">
        <v>1.2900999799999999</v>
      </c>
      <c r="D185">
        <v>1.10640001</v>
      </c>
      <c r="E185">
        <v>0.57669996999999995</v>
      </c>
      <c r="G185">
        <f>TREND(Calibration!$A$4:$A$6,Calibration!$B$4:$B$6,'CO2 Concentration Data'!D185)</f>
        <v>445.30032987859613</v>
      </c>
      <c r="H185">
        <f>TREND(Calibration!$A$4:$A$6,Calibration!$C$4:$C$6,'CO2 Concentration Data'!C185)</f>
        <v>515.27070305204165</v>
      </c>
      <c r="I185">
        <f>TREND(Calibration!$A$4:$A$6,Calibration!$D$4:$D$6,'CO2 Concentration Data'!B185)</f>
        <v>832.50805839080226</v>
      </c>
      <c r="J185">
        <f>TREND(Calibration!$A$4:$A$6,Calibration!$E$4:$E$6,'CO2 Concentration Data'!E185)</f>
        <v>399.40261350189752</v>
      </c>
      <c r="K185">
        <f t="shared" si="2"/>
        <v>404.83557734788326</v>
      </c>
    </row>
    <row r="186" spans="1:11" x14ac:dyDescent="0.25">
      <c r="A186">
        <v>912422</v>
      </c>
      <c r="B186">
        <v>0.88499998999999996</v>
      </c>
      <c r="C186">
        <v>1.31140006</v>
      </c>
      <c r="D186">
        <v>1.0971000200000001</v>
      </c>
      <c r="E186">
        <v>0.58109999000000001</v>
      </c>
      <c r="G186">
        <f>TREND(Calibration!$A$4:$A$6,Calibration!$B$4:$B$6,'CO2 Concentration Data'!D186)</f>
        <v>441.59985621214508</v>
      </c>
      <c r="H186">
        <f>TREND(Calibration!$A$4:$A$6,Calibration!$C$4:$C$6,'CO2 Concentration Data'!C186)</f>
        <v>523.8850585627813</v>
      </c>
      <c r="I186">
        <f>TREND(Calibration!$A$4:$A$6,Calibration!$D$4:$D$6,'CO2 Concentration Data'!B186)</f>
        <v>880.81505438164515</v>
      </c>
      <c r="J186">
        <f>TREND(Calibration!$A$4:$A$6,Calibration!$E$4:$E$6,'CO2 Concentration Data'!E186)</f>
        <v>402.08178024263623</v>
      </c>
      <c r="K186">
        <f t="shared" si="2"/>
        <v>404.72951111152747</v>
      </c>
    </row>
    <row r="187" spans="1:11" x14ac:dyDescent="0.25">
      <c r="A187">
        <v>917423</v>
      </c>
      <c r="B187">
        <v>0.83469998999999995</v>
      </c>
      <c r="C187">
        <v>1.34800005</v>
      </c>
      <c r="D187">
        <v>1.0981999600000001</v>
      </c>
      <c r="E187">
        <v>0.58160000999999995</v>
      </c>
      <c r="G187">
        <f>TREND(Calibration!$A$4:$A$6,Calibration!$B$4:$B$6,'CO2 Concentration Data'!D187)</f>
        <v>442.03752324239741</v>
      </c>
      <c r="H187">
        <f>TREND(Calibration!$A$4:$A$6,Calibration!$C$4:$C$6,'CO2 Concentration Data'!C187)</f>
        <v>538.68713092821429</v>
      </c>
      <c r="I187">
        <f>TREND(Calibration!$A$4:$A$6,Calibration!$D$4:$D$6,'CO2 Concentration Data'!B187)</f>
        <v>830.29858029631998</v>
      </c>
      <c r="J187">
        <f>TREND(Calibration!$A$4:$A$6,Calibration!$E$4:$E$6,'CO2 Concentration Data'!E187)</f>
        <v>402.38624180274371</v>
      </c>
      <c r="K187">
        <f t="shared" si="2"/>
        <v>404.78254481896226</v>
      </c>
    </row>
    <row r="188" spans="1:11" x14ac:dyDescent="0.25">
      <c r="A188">
        <v>922423</v>
      </c>
      <c r="B188">
        <v>0.83850002000000001</v>
      </c>
      <c r="C188">
        <v>1.3566999399999999</v>
      </c>
      <c r="D188">
        <v>1.10420001</v>
      </c>
      <c r="E188">
        <v>0.57889997999999998</v>
      </c>
      <c r="G188">
        <f>TREND(Calibration!$A$4:$A$6,Calibration!$B$4:$B$6,'CO2 Concentration Data'!D188)</f>
        <v>444.42494806999287</v>
      </c>
      <c r="H188">
        <f>TREND(Calibration!$A$4:$A$6,Calibration!$C$4:$C$6,'CO2 Concentration Data'!C188)</f>
        <v>542.20561280078596</v>
      </c>
      <c r="I188">
        <f>TREND(Calibration!$A$4:$A$6,Calibration!$D$4:$D$6,'CO2 Concentration Data'!B188)</f>
        <v>834.11496433247225</v>
      </c>
      <c r="J188">
        <f>TREND(Calibration!$A$4:$A$6,Calibration!$E$4:$E$6,'CO2 Concentration Data'!E188)</f>
        <v>400.74219687226685</v>
      </c>
      <c r="K188">
        <f t="shared" si="2"/>
        <v>404.78254481896226</v>
      </c>
    </row>
    <row r="189" spans="1:11" x14ac:dyDescent="0.25">
      <c r="A189">
        <v>927423</v>
      </c>
      <c r="B189">
        <v>0.86419999999999997</v>
      </c>
      <c r="C189">
        <v>1.3502000599999999</v>
      </c>
      <c r="D189">
        <v>1.10039997</v>
      </c>
      <c r="E189">
        <v>0.57340002000000001</v>
      </c>
      <c r="G189">
        <f>TREND(Calibration!$A$4:$A$6,Calibration!$B$4:$B$6,'CO2 Concentration Data'!D189)</f>
        <v>442.91290903000885</v>
      </c>
      <c r="H189">
        <f>TREND(Calibration!$A$4:$A$6,Calibration!$C$4:$C$6,'CO2 Concentration Data'!C189)</f>
        <v>539.5768772703492</v>
      </c>
      <c r="I189">
        <f>TREND(Calibration!$A$4:$A$6,Calibration!$D$4:$D$6,'CO2 Concentration Data'!B189)</f>
        <v>859.92554830192307</v>
      </c>
      <c r="J189">
        <f>TREND(Calibration!$A$4:$A$6,Calibration!$E$4:$E$6,'CO2 Concentration Data'!E189)</f>
        <v>397.39327802476316</v>
      </c>
      <c r="K189">
        <f t="shared" si="2"/>
        <v>404.6745151787203</v>
      </c>
    </row>
    <row r="190" spans="1:11" x14ac:dyDescent="0.25">
      <c r="A190">
        <v>932423</v>
      </c>
      <c r="B190">
        <v>0.93040001000000006</v>
      </c>
      <c r="C190">
        <v>1.3042999500000001</v>
      </c>
      <c r="D190">
        <v>1.10150003</v>
      </c>
      <c r="E190">
        <v>0.57340002000000001</v>
      </c>
      <c r="G190">
        <f>TREND(Calibration!$A$4:$A$6,Calibration!$B$4:$B$6,'CO2 Concentration Data'!D190)</f>
        <v>443.35062380835984</v>
      </c>
      <c r="H190">
        <f>TREND(Calibration!$A$4:$A$6,Calibration!$C$4:$C$6,'CO2 Concentration Data'!C190)</f>
        <v>521.01357302350834</v>
      </c>
      <c r="I190">
        <f>TREND(Calibration!$A$4:$A$6,Calibration!$D$4:$D$6,'CO2 Concentration Data'!B190)</f>
        <v>926.4104606202784</v>
      </c>
      <c r="J190">
        <f>TREND(Calibration!$A$4:$A$6,Calibration!$E$4:$E$6,'CO2 Concentration Data'!E190)</f>
        <v>397.39327802476316</v>
      </c>
      <c r="K190">
        <f t="shared" si="2"/>
        <v>404.55666419782966</v>
      </c>
    </row>
    <row r="191" spans="1:11" x14ac:dyDescent="0.25">
      <c r="A191">
        <v>937423</v>
      </c>
      <c r="B191">
        <v>0.91670001000000001</v>
      </c>
      <c r="C191">
        <v>1.35619998</v>
      </c>
      <c r="D191">
        <v>1.1080000400000001</v>
      </c>
      <c r="E191">
        <v>0.57830000000000004</v>
      </c>
      <c r="G191">
        <f>TREND(Calibration!$A$4:$A$6,Calibration!$B$4:$B$6,'CO2 Concentration Data'!D191)</f>
        <v>445.93698313096871</v>
      </c>
      <c r="H191">
        <f>TREND(Calibration!$A$4:$A$6,Calibration!$C$4:$C$6,'CO2 Concentration Data'!C191)</f>
        <v>542.00341481931594</v>
      </c>
      <c r="I191">
        <f>TREND(Calibration!$A$4:$A$6,Calibration!$D$4:$D$6,'CO2 Concentration Data'!B191)</f>
        <v>912.65150048173052</v>
      </c>
      <c r="J191">
        <f>TREND(Calibration!$A$4:$A$6,Calibration!$E$4:$E$6,'CO2 Concentration Data'!E191)</f>
        <v>400.37686979168353</v>
      </c>
      <c r="K191">
        <f t="shared" si="2"/>
        <v>404.55666419782966</v>
      </c>
    </row>
    <row r="192" spans="1:11" x14ac:dyDescent="0.25">
      <c r="A192">
        <v>942423</v>
      </c>
      <c r="B192">
        <v>0.83630002000000003</v>
      </c>
      <c r="C192">
        <v>1.2654999499999999</v>
      </c>
      <c r="D192">
        <v>1.1134999999999999</v>
      </c>
      <c r="E192">
        <v>0.58109999000000001</v>
      </c>
      <c r="G192">
        <f>TREND(Calibration!$A$4:$A$6,Calibration!$B$4:$B$6,'CO2 Concentration Data'!D192)</f>
        <v>448.12542173644397</v>
      </c>
      <c r="H192">
        <f>TREND(Calibration!$A$4:$A$6,Calibration!$C$4:$C$6,'CO2 Concentration Data'!C192)</f>
        <v>505.32175431594032</v>
      </c>
      <c r="I192">
        <f>TREND(Calibration!$A$4:$A$6,Calibration!$D$4:$D$6,'CO2 Concentration Data'!B192)</f>
        <v>831.90549628102667</v>
      </c>
      <c r="J192">
        <f>TREND(Calibration!$A$4:$A$6,Calibration!$E$4:$E$6,'CO2 Concentration Data'!E192)</f>
        <v>402.08178024263623</v>
      </c>
      <c r="K192">
        <f t="shared" si="2"/>
        <v>404.54684285718099</v>
      </c>
    </row>
    <row r="193" spans="1:11" x14ac:dyDescent="0.25">
      <c r="A193">
        <v>947498</v>
      </c>
      <c r="B193">
        <v>0.89920001999999999</v>
      </c>
      <c r="C193">
        <v>1.22280002</v>
      </c>
      <c r="D193">
        <v>1.1074999599999999</v>
      </c>
      <c r="E193">
        <v>0.57999997999999997</v>
      </c>
      <c r="G193">
        <f>TREND(Calibration!$A$4:$A$6,Calibration!$B$4:$B$6,'CO2 Concentration Data'!D193)</f>
        <v>445.73800088785669</v>
      </c>
      <c r="H193">
        <f>TREND(Calibration!$A$4:$A$6,Calibration!$C$4:$C$6,'CO2 Concentration Data'!C193)</f>
        <v>488.0526934812537</v>
      </c>
      <c r="I193">
        <f>TREND(Calibration!$A$4:$A$6,Calibration!$D$4:$D$6,'CO2 Concentration Data'!B193)</f>
        <v>895.07619647917682</v>
      </c>
      <c r="J193">
        <f>TREND(Calibration!$A$4:$A$6,Calibration!$E$4:$E$6,'CO2 Concentration Data'!E193)</f>
        <v>401.4119855129577</v>
      </c>
      <c r="K193">
        <f t="shared" si="2"/>
        <v>404.36417322790163</v>
      </c>
    </row>
    <row r="194" spans="1:11" x14ac:dyDescent="0.25">
      <c r="A194">
        <v>952423</v>
      </c>
      <c r="B194">
        <v>0.77999996999999999</v>
      </c>
      <c r="C194">
        <v>1.2256</v>
      </c>
      <c r="D194">
        <v>1.1090999800000001</v>
      </c>
      <c r="E194">
        <v>0.59089999999999998</v>
      </c>
      <c r="G194">
        <f>TREND(Calibration!$A$4:$A$6,Calibration!$B$4:$B$6,'CO2 Concentration Data'!D194)</f>
        <v>446.37465016122104</v>
      </c>
      <c r="H194">
        <f>TREND(Calibration!$A$4:$A$6,Calibration!$C$4:$C$6,'CO2 Concentration Data'!C194)</f>
        <v>489.18508468086236</v>
      </c>
      <c r="I194">
        <f>TREND(Calibration!$A$4:$A$6,Calibration!$D$4:$D$6,'CO2 Concentration Data'!B194)</f>
        <v>775.36315002203037</v>
      </c>
      <c r="J194">
        <f>TREND(Calibration!$A$4:$A$6,Calibration!$E$4:$E$6,'CO2 Concentration Data'!E194)</f>
        <v>408.04899422141517</v>
      </c>
      <c r="K194">
        <f t="shared" si="2"/>
        <v>404.38577931308521</v>
      </c>
    </row>
    <row r="195" spans="1:11" x14ac:dyDescent="0.25">
      <c r="A195">
        <v>957423</v>
      </c>
      <c r="B195">
        <v>0.8538</v>
      </c>
      <c r="C195">
        <v>1.2397999799999999</v>
      </c>
      <c r="D195">
        <v>1.10420001</v>
      </c>
      <c r="E195">
        <v>0.59359998000000003</v>
      </c>
      <c r="G195">
        <f>TREND(Calibration!$A$4:$A$6,Calibration!$B$4:$B$6,'CO2 Concentration Data'!D195)</f>
        <v>444.42494806999287</v>
      </c>
      <c r="H195">
        <f>TREND(Calibration!$A$4:$A$6,Calibration!$C$4:$C$6,'CO2 Concentration Data'!C195)</f>
        <v>494.92795869661211</v>
      </c>
      <c r="I195">
        <f>TREND(Calibration!$A$4:$A$6,Calibration!$D$4:$D$6,'CO2 Concentration Data'!B195)</f>
        <v>849.48079024054368</v>
      </c>
      <c r="J195">
        <f>TREND(Calibration!$A$4:$A$6,Calibration!$E$4:$E$6,'CO2 Concentration Data'!E195)</f>
        <v>409.69300870695383</v>
      </c>
      <c r="K195">
        <f t="shared" si="2"/>
        <v>404.32096086111557</v>
      </c>
    </row>
    <row r="196" spans="1:11" x14ac:dyDescent="0.25">
      <c r="A196">
        <v>962439</v>
      </c>
      <c r="B196">
        <v>0.85659998999999998</v>
      </c>
      <c r="C196">
        <v>1.29830003</v>
      </c>
      <c r="D196">
        <v>1.1068999799999999</v>
      </c>
      <c r="E196">
        <v>0.5887</v>
      </c>
      <c r="G196">
        <f>TREND(Calibration!$A$4:$A$6,Calibration!$B$4:$B$6,'CO2 Concentration Data'!D196)</f>
        <v>445.49926835261766</v>
      </c>
      <c r="H196">
        <f>TREND(Calibration!$A$4:$A$6,Calibration!$C$4:$C$6,'CO2 Concentration Data'!C196)</f>
        <v>518.58703547454149</v>
      </c>
      <c r="I196">
        <f>TREND(Calibration!$A$4:$A$6,Calibration!$D$4:$D$6,'CO2 Concentration Data'!B196)</f>
        <v>852.29283044480155</v>
      </c>
      <c r="J196">
        <f>TREND(Calibration!$A$4:$A$6,Calibration!$E$4:$E$6,'CO2 Concentration Data'!E196)</f>
        <v>406.70941694003346</v>
      </c>
      <c r="K196">
        <f t="shared" si="2"/>
        <v>404.24435766461096</v>
      </c>
    </row>
    <row r="197" spans="1:11" x14ac:dyDescent="0.25">
      <c r="A197">
        <v>967423</v>
      </c>
      <c r="B197">
        <v>0.89270002000000004</v>
      </c>
      <c r="C197">
        <v>1.3092000500000001</v>
      </c>
      <c r="D197">
        <v>1.11080003</v>
      </c>
      <c r="E197">
        <v>0.59200001000000002</v>
      </c>
      <c r="G197">
        <f>TREND(Calibration!$A$4:$A$6,Calibration!$B$4:$B$6,'CO2 Concentration Data'!D197)</f>
        <v>447.05110145381917</v>
      </c>
      <c r="H197">
        <f>TREND(Calibration!$A$4:$A$6,Calibration!$C$4:$C$6,'CO2 Concentration Data'!C197)</f>
        <v>522.99531222064627</v>
      </c>
      <c r="I197">
        <f>TREND(Calibration!$A$4:$A$6,Calibration!$D$4:$D$6,'CO2 Concentration Data'!B197)</f>
        <v>888.54822269081478</v>
      </c>
      <c r="J197">
        <f>TREND(Calibration!$A$4:$A$6,Calibration!$E$4:$E$6,'CO2 Concentration Data'!E197)</f>
        <v>408.7187889510937</v>
      </c>
      <c r="K197">
        <f t="shared" si="2"/>
        <v>404.2443576646109</v>
      </c>
    </row>
    <row r="198" spans="1:11" x14ac:dyDescent="0.25">
      <c r="A198">
        <v>972423</v>
      </c>
      <c r="B198">
        <v>0.85329997999999996</v>
      </c>
      <c r="C198">
        <v>1.34529996</v>
      </c>
      <c r="D198">
        <v>1.1217000500000001</v>
      </c>
      <c r="E198">
        <v>0.58710002999999999</v>
      </c>
      <c r="G198">
        <f>TREND(Calibration!$A$4:$A$6,Calibration!$B$4:$B$6,'CO2 Concentration Data'!D198)</f>
        <v>451.3882283726428</v>
      </c>
      <c r="H198">
        <f>TREND(Calibration!$A$4:$A$6,Calibration!$C$4:$C$6,'CO2 Concentration Data'!C198)</f>
        <v>537.59513807321116</v>
      </c>
      <c r="I198">
        <f>TREND(Calibration!$A$4:$A$6,Calibration!$D$4:$D$6,'CO2 Concentration Data'!B198)</f>
        <v>848.97861832459648</v>
      </c>
      <c r="J198">
        <f>TREND(Calibration!$A$4:$A$6,Calibration!$E$4:$E$6,'CO2 Concentration Data'!E198)</f>
        <v>405.73519718417333</v>
      </c>
      <c r="K198">
        <f t="shared" si="2"/>
        <v>404.22275275794112</v>
      </c>
    </row>
    <row r="199" spans="1:11" x14ac:dyDescent="0.25">
      <c r="A199">
        <v>977425</v>
      </c>
      <c r="B199">
        <v>0.75929999000000004</v>
      </c>
      <c r="C199">
        <v>1.32669997</v>
      </c>
      <c r="D199">
        <v>1.11899996</v>
      </c>
      <c r="E199">
        <v>0.59259998999999997</v>
      </c>
      <c r="G199">
        <f>TREND(Calibration!$A$4:$A$6,Calibration!$B$4:$B$6,'CO2 Concentration Data'!D199)</f>
        <v>450.31386034191934</v>
      </c>
      <c r="H199">
        <f>TREND(Calibration!$A$4:$A$6,Calibration!$C$4:$C$6,'CO2 Concentration Data'!C199)</f>
        <v>530.07277541747465</v>
      </c>
      <c r="I199">
        <f>TREND(Calibration!$A$4:$A$6,Calibration!$D$4:$D$6,'CO2 Concentration Data'!B199)</f>
        <v>754.5740843513197</v>
      </c>
      <c r="J199">
        <f>TREND(Calibration!$A$4:$A$6,Calibration!$E$4:$E$6,'CO2 Concentration Data'!E199)</f>
        <v>409.08411603167701</v>
      </c>
      <c r="K199">
        <f t="shared" si="2"/>
        <v>404.30917749151331</v>
      </c>
    </row>
    <row r="200" spans="1:11" x14ac:dyDescent="0.25">
      <c r="A200">
        <v>982423</v>
      </c>
      <c r="B200">
        <v>0.90910000000000002</v>
      </c>
      <c r="C200">
        <v>1.3102999900000001</v>
      </c>
      <c r="D200">
        <v>1.1134999999999999</v>
      </c>
      <c r="E200">
        <v>0.58759998999999996</v>
      </c>
      <c r="G200">
        <f>TREND(Calibration!$A$4:$A$6,Calibration!$B$4:$B$6,'CO2 Concentration Data'!D200)</f>
        <v>448.12542173644397</v>
      </c>
      <c r="H200">
        <f>TREND(Calibration!$A$4:$A$6,Calibration!$C$4:$C$6,'CO2 Concentration Data'!C200)</f>
        <v>523.44015910387316</v>
      </c>
      <c r="I200">
        <f>TREND(Calibration!$A$4:$A$6,Calibration!$D$4:$D$6,'CO2 Concentration Data'!B200)</f>
        <v>905.018782624609</v>
      </c>
      <c r="J200">
        <f>TREND(Calibration!$A$4:$A$6,Calibration!$E$4:$E$6,'CO2 Concentration Data'!E200)</f>
        <v>406.03962221035493</v>
      </c>
      <c r="K200">
        <f t="shared" si="2"/>
        <v>404.33078357669689</v>
      </c>
    </row>
    <row r="201" spans="1:11" x14ac:dyDescent="0.25">
      <c r="A201">
        <v>987487</v>
      </c>
      <c r="B201">
        <v>0.86699998</v>
      </c>
      <c r="C201">
        <v>1.3365000499999999</v>
      </c>
      <c r="D201">
        <v>1.1118999700000001</v>
      </c>
      <c r="E201">
        <v>0.59200001000000002</v>
      </c>
      <c r="G201">
        <f>TREND(Calibration!$A$4:$A$6,Calibration!$B$4:$B$6,'CO2 Concentration Data'!D201)</f>
        <v>447.4887684840715</v>
      </c>
      <c r="H201">
        <f>TREND(Calibration!$A$4:$A$6,Calibration!$C$4:$C$6,'CO2 Concentration Data'!C201)</f>
        <v>534.03620528035253</v>
      </c>
      <c r="I201">
        <f>TREND(Calibration!$A$4:$A$6,Calibration!$D$4:$D$6,'CO2 Concentration Data'!B201)</f>
        <v>862.73757846314436</v>
      </c>
      <c r="J201">
        <f>TREND(Calibration!$A$4:$A$6,Calibration!$E$4:$E$6,'CO2 Concentration Data'!E201)</f>
        <v>408.7187889510937</v>
      </c>
      <c r="K201">
        <f t="shared" si="2"/>
        <v>404.35238985829943</v>
      </c>
    </row>
    <row r="202" spans="1:11" x14ac:dyDescent="0.25">
      <c r="A202">
        <v>992427</v>
      </c>
      <c r="B202">
        <v>0.86639999999999995</v>
      </c>
      <c r="C202">
        <v>1.36220002</v>
      </c>
      <c r="D202">
        <v>1.11240005</v>
      </c>
      <c r="E202">
        <v>0.59420002000000005</v>
      </c>
      <c r="G202">
        <f>TREND(Calibration!$A$4:$A$6,Calibration!$B$4:$B$6,'CO2 Concentration Data'!D202)</f>
        <v>447.68775072718341</v>
      </c>
      <c r="H202">
        <f>TREND(Calibration!$A$4:$A$6,Calibration!$C$4:$C$6,'CO2 Concentration Data'!C202)</f>
        <v>544.43000089968086</v>
      </c>
      <c r="I202">
        <f>TREND(Calibration!$A$4:$A$6,Calibration!$D$4:$D$6,'CO2 Concentration Data'!B202)</f>
        <v>862.13501635336866</v>
      </c>
      <c r="J202">
        <f>TREND(Calibration!$A$4:$A$6,Calibration!$E$4:$E$6,'CO2 Concentration Data'!E202)</f>
        <v>410.05837232146308</v>
      </c>
      <c r="K202">
        <f t="shared" si="2"/>
        <v>404.47024221412283</v>
      </c>
    </row>
    <row r="203" spans="1:11" x14ac:dyDescent="0.25">
      <c r="A203">
        <v>997439</v>
      </c>
      <c r="B203">
        <v>0.89160001</v>
      </c>
      <c r="C203">
        <v>1.3759000299999999</v>
      </c>
      <c r="D203">
        <v>1.11129999</v>
      </c>
      <c r="E203">
        <v>0.59200001000000002</v>
      </c>
      <c r="G203">
        <f>TREND(Calibration!$A$4:$A$6,Calibration!$B$4:$B$6,'CO2 Concentration Data'!D203)</f>
        <v>447.25003594883248</v>
      </c>
      <c r="H203">
        <f>TREND(Calibration!$A$4:$A$6,Calibration!$C$4:$C$6,'CO2 Concentration Data'!C203)</f>
        <v>549.97067288967742</v>
      </c>
      <c r="I203">
        <f>TREND(Calibration!$A$4:$A$6,Calibration!$D$4:$D$6,'CO2 Concentration Data'!B203)</f>
        <v>887.4434786220553</v>
      </c>
      <c r="J203">
        <f>TREND(Calibration!$A$4:$A$6,Calibration!$E$4:$E$6,'CO2 Concentration Data'!E203)</f>
        <v>408.7187889510937</v>
      </c>
      <c r="K203">
        <f t="shared" si="2"/>
        <v>404.57827303287866</v>
      </c>
    </row>
    <row r="204" spans="1:11" x14ac:dyDescent="0.25">
      <c r="A204">
        <v>1002422</v>
      </c>
      <c r="B204">
        <v>0.86089998000000001</v>
      </c>
      <c r="C204">
        <v>1.3763999899999999</v>
      </c>
      <c r="D204">
        <v>1.11619997</v>
      </c>
      <c r="E204">
        <v>0.59039998000000005</v>
      </c>
      <c r="G204">
        <f>TREND(Calibration!$A$4:$A$6,Calibration!$B$4:$B$6,'CO2 Concentration Data'!D204)</f>
        <v>449.19974201906882</v>
      </c>
      <c r="H204">
        <f>TREND(Calibration!$A$4:$A$6,Calibration!$C$4:$C$6,'CO2 Concentration Data'!C204)</f>
        <v>550.17287087114744</v>
      </c>
      <c r="I204">
        <f>TREND(Calibration!$A$4:$A$6,Calibration!$D$4:$D$6,'CO2 Concentration Data'!B204)</f>
        <v>856.61132613868142</v>
      </c>
      <c r="J204">
        <f>TREND(Calibration!$A$4:$A$6,Calibration!$E$4:$E$6,'CO2 Concentration Data'!E204)</f>
        <v>407.74453266130769</v>
      </c>
      <c r="K204">
        <f t="shared" si="2"/>
        <v>404.62148539966461</v>
      </c>
    </row>
    <row r="205" spans="1:11" x14ac:dyDescent="0.25">
      <c r="A205">
        <v>1007423</v>
      </c>
      <c r="B205">
        <v>0.89759999999999995</v>
      </c>
      <c r="C205">
        <v>1.36880004</v>
      </c>
      <c r="D205">
        <v>1.11080003</v>
      </c>
      <c r="E205">
        <v>0.59579998000000001</v>
      </c>
      <c r="G205">
        <f>TREND(Calibration!$A$4:$A$6,Calibration!$B$4:$B$6,'CO2 Concentration Data'!D205)</f>
        <v>447.05110145381917</v>
      </c>
      <c r="H205">
        <f>TREND(Calibration!$A$4:$A$6,Calibration!$C$4:$C$6,'CO2 Concentration Data'!C205)</f>
        <v>547.09923588180254</v>
      </c>
      <c r="I205">
        <f>TREND(Calibration!$A$4:$A$6,Calibration!$D$4:$D$6,'CO2 Concentration Data'!B205)</f>
        <v>893.46929053750682</v>
      </c>
      <c r="J205">
        <f>TREND(Calibration!$A$4:$A$6,Calibration!$E$4:$E$6,'CO2 Concentration Data'!E205)</f>
        <v>411.03258598833554</v>
      </c>
      <c r="K205">
        <f t="shared" si="2"/>
        <v>404.79236890947635</v>
      </c>
    </row>
    <row r="206" spans="1:11" x14ac:dyDescent="0.25">
      <c r="A206">
        <v>1012423</v>
      </c>
      <c r="B206">
        <v>0.81230002999999995</v>
      </c>
      <c r="C206">
        <v>1.3151999700000001</v>
      </c>
      <c r="D206">
        <v>1.12220001</v>
      </c>
      <c r="E206">
        <v>0.60180001999999999</v>
      </c>
      <c r="G206">
        <f>TREND(Calibration!$A$4:$A$6,Calibration!$B$4:$B$6,'CO2 Concentration Data'!D206)</f>
        <v>451.5871628676561</v>
      </c>
      <c r="H206">
        <f>TREND(Calibration!$A$4:$A$6,Calibration!$C$4:$C$6,'CO2 Concentration Data'!C206)</f>
        <v>525.42184976961312</v>
      </c>
      <c r="I206">
        <f>TREND(Calibration!$A$4:$A$6,Calibration!$D$4:$D$6,'CO2 Concentration Data'!B206)</f>
        <v>807.80221849011082</v>
      </c>
      <c r="J206">
        <f>TREND(Calibration!$A$4:$A$6,Calibration!$E$4:$E$6,'CO2 Concentration Data'!E206)</f>
        <v>414.68600292987259</v>
      </c>
      <c r="K206">
        <f t="shared" si="2"/>
        <v>404.87682886422959</v>
      </c>
    </row>
    <row r="207" spans="1:11" x14ac:dyDescent="0.25">
      <c r="A207">
        <v>1017423</v>
      </c>
      <c r="B207">
        <v>0.74830001999999995</v>
      </c>
      <c r="C207">
        <v>1.35619998</v>
      </c>
      <c r="D207">
        <v>1.12220001</v>
      </c>
      <c r="E207">
        <v>0.59909999000000003</v>
      </c>
      <c r="G207">
        <f>TREND(Calibration!$A$4:$A$6,Calibration!$B$4:$B$6,'CO2 Concentration Data'!D207)</f>
        <v>451.5871628676561</v>
      </c>
      <c r="H207">
        <f>TREND(Calibration!$A$4:$A$6,Calibration!$C$4:$C$6,'CO2 Concentration Data'!C207)</f>
        <v>542.00341481931594</v>
      </c>
      <c r="I207">
        <f>TREND(Calibration!$A$4:$A$6,Calibration!$D$4:$D$6,'CO2 Concentration Data'!B207)</f>
        <v>743.52677422320119</v>
      </c>
      <c r="J207">
        <f>TREND(Calibration!$A$4:$A$6,Calibration!$E$4:$E$6,'CO2 Concentration Data'!E207)</f>
        <v>413.04195799939578</v>
      </c>
      <c r="K207">
        <f t="shared" si="2"/>
        <v>405.02610746737145</v>
      </c>
    </row>
    <row r="208" spans="1:11" x14ac:dyDescent="0.25">
      <c r="A208">
        <v>1022423</v>
      </c>
      <c r="B208">
        <v>0.75599998000000002</v>
      </c>
      <c r="C208">
        <v>1.33050001</v>
      </c>
      <c r="D208">
        <v>1.11839998</v>
      </c>
      <c r="E208">
        <v>0.60129999999999995</v>
      </c>
      <c r="G208">
        <f>TREND(Calibration!$A$4:$A$6,Calibration!$B$4:$B$6,'CO2 Concentration Data'!D208)</f>
        <v>450.07512780668031</v>
      </c>
      <c r="H208">
        <f>TREND(Calibration!$A$4:$A$6,Calibration!$C$4:$C$6,'CO2 Concentration Data'!C208)</f>
        <v>531.60961919998772</v>
      </c>
      <c r="I208">
        <f>TREND(Calibration!$A$4:$A$6,Calibration!$D$4:$D$6,'CO2 Concentration Data'!B208)</f>
        <v>751.25987223111463</v>
      </c>
      <c r="J208">
        <f>TREND(Calibration!$A$4:$A$6,Calibration!$E$4:$E$6,'CO2 Concentration Data'!E208)</f>
        <v>414.38154136976505</v>
      </c>
      <c r="K208">
        <f t="shared" si="2"/>
        <v>405.32662788112253</v>
      </c>
    </row>
    <row r="209" spans="1:11" x14ac:dyDescent="0.25">
      <c r="A209">
        <v>1027620</v>
      </c>
      <c r="B209">
        <v>0.72369998999999996</v>
      </c>
      <c r="C209">
        <v>1.24030006</v>
      </c>
      <c r="D209">
        <v>1.11839998</v>
      </c>
      <c r="E209">
        <v>0.59089999999999998</v>
      </c>
      <c r="G209">
        <f>TREND(Calibration!$A$4:$A$6,Calibration!$B$4:$B$6,'CO2 Concentration Data'!D209)</f>
        <v>450.07512780668031</v>
      </c>
      <c r="H209">
        <f>TREND(Calibration!$A$4:$A$6,Calibration!$C$4:$C$6,'CO2 Concentration Data'!C209)</f>
        <v>495.13020520948021</v>
      </c>
      <c r="I209">
        <f>TREND(Calibration!$A$4:$A$6,Calibration!$D$4:$D$6,'CO2 Concentration Data'!B209)</f>
        <v>718.82087406429025</v>
      </c>
      <c r="J209">
        <f>TREND(Calibration!$A$4:$A$6,Calibration!$E$4:$E$6,'CO2 Concentration Data'!E209)</f>
        <v>408.04899422141517</v>
      </c>
      <c r="K209">
        <f t="shared" si="2"/>
        <v>405.51911865463148</v>
      </c>
    </row>
    <row r="210" spans="1:11" x14ac:dyDescent="0.25">
      <c r="A210">
        <v>1032424</v>
      </c>
      <c r="B210">
        <v>0.72699999999999998</v>
      </c>
      <c r="C210">
        <v>1.2599999900000001</v>
      </c>
      <c r="D210">
        <v>1.1205999900000001</v>
      </c>
      <c r="E210">
        <v>0.5887</v>
      </c>
      <c r="G210">
        <f>TREND(Calibration!$A$4:$A$6,Calibration!$B$4:$B$6,'CO2 Concentration Data'!D210)</f>
        <v>450.95051359429186</v>
      </c>
      <c r="H210">
        <f>TREND(Calibration!$A$4:$A$6,Calibration!$C$4:$C$6,'CO2 Concentration Data'!C210)</f>
        <v>503.09741474844361</v>
      </c>
      <c r="I210">
        <f>TREND(Calibration!$A$4:$A$6,Calibration!$D$4:$D$6,'CO2 Concentration Data'!B210)</f>
        <v>722.13508618449532</v>
      </c>
      <c r="J210">
        <f>TREND(Calibration!$A$4:$A$6,Calibration!$E$4:$E$6,'CO2 Concentration Data'!E210)</f>
        <v>406.70941694003346</v>
      </c>
      <c r="K210">
        <f t="shared" si="2"/>
        <v>405.57215118355248</v>
      </c>
    </row>
    <row r="211" spans="1:11" x14ac:dyDescent="0.25">
      <c r="A211">
        <v>1037423</v>
      </c>
      <c r="B211">
        <v>0.75870000999999998</v>
      </c>
      <c r="C211">
        <v>1.3119000199999999</v>
      </c>
      <c r="D211">
        <v>1.1217000500000001</v>
      </c>
      <c r="E211">
        <v>0.58819997000000002</v>
      </c>
      <c r="G211">
        <f>TREND(Calibration!$A$4:$A$6,Calibration!$B$4:$B$6,'CO2 Concentration Data'!D211)</f>
        <v>451.3882283726428</v>
      </c>
      <c r="H211">
        <f>TREND(Calibration!$A$4:$A$6,Calibration!$C$4:$C$6,'CO2 Concentration Data'!C211)</f>
        <v>524.0872565442512</v>
      </c>
      <c r="I211">
        <f>TREND(Calibration!$A$4:$A$6,Calibration!$D$4:$D$6,'CO2 Concentration Data'!B211)</f>
        <v>753.97152224154399</v>
      </c>
      <c r="J211">
        <f>TREND(Calibration!$A$4:$A$6,Calibration!$E$4:$E$6,'CO2 Concentration Data'!E211)</f>
        <v>406.4049492909383</v>
      </c>
      <c r="K211">
        <f t="shared" si="2"/>
        <v>405.59375609022231</v>
      </c>
    </row>
    <row r="212" spans="1:11" x14ac:dyDescent="0.25">
      <c r="A212">
        <v>1042423</v>
      </c>
      <c r="B212">
        <v>0.69419998000000005</v>
      </c>
      <c r="C212">
        <v>1.2949999599999999</v>
      </c>
      <c r="D212">
        <v>1.12220001</v>
      </c>
      <c r="E212">
        <v>0.59089999999999998</v>
      </c>
      <c r="G212">
        <f>TREND(Calibration!$A$4:$A$6,Calibration!$B$4:$B$6,'CO2 Concentration Data'!D212)</f>
        <v>451.5871628676561</v>
      </c>
      <c r="H212">
        <f>TREND(Calibration!$A$4:$A$6,Calibration!$C$4:$C$6,'CO2 Concentration Data'!C212)</f>
        <v>517.25239371778162</v>
      </c>
      <c r="I212">
        <f>TREND(Calibration!$A$4:$A$6,Calibration!$D$4:$D$6,'CO2 Concentration Data'!B212)</f>
        <v>689.19390605868728</v>
      </c>
      <c r="J212">
        <f>TREND(Calibration!$A$4:$A$6,Calibration!$E$4:$E$6,'CO2 Concentration Data'!E212)</f>
        <v>408.04899422141517</v>
      </c>
      <c r="K212">
        <f t="shared" si="2"/>
        <v>405.80785314533381</v>
      </c>
    </row>
    <row r="213" spans="1:11" x14ac:dyDescent="0.25">
      <c r="A213">
        <v>1047423</v>
      </c>
      <c r="B213">
        <v>0.68879997999999998</v>
      </c>
      <c r="C213">
        <v>1.27970004</v>
      </c>
      <c r="D213">
        <v>1.1157000100000001</v>
      </c>
      <c r="E213">
        <v>0.59750002999999996</v>
      </c>
      <c r="G213">
        <f>TREND(Calibration!$A$4:$A$6,Calibration!$B$4:$B$6,'CO2 Concentration Data'!D213)</f>
        <v>449.00080752405552</v>
      </c>
      <c r="H213">
        <f>TREND(Calibration!$A$4:$A$6,Calibration!$C$4:$C$6,'CO2 Concentration Data'!C213)</f>
        <v>511.06467281880498</v>
      </c>
      <c r="I213">
        <f>TREND(Calibration!$A$4:$A$6,Calibration!$D$4:$D$6,'CO2 Concentration Data'!B213)</f>
        <v>683.77066629604792</v>
      </c>
      <c r="J213">
        <f>TREND(Calibration!$A$4:$A$6,Calibration!$E$4:$E$6,'CO2 Concentration Data'!E213)</f>
        <v>412.0677443325232</v>
      </c>
      <c r="K213">
        <f t="shared" si="2"/>
        <v>406.14176576373615</v>
      </c>
    </row>
    <row r="214" spans="1:11" x14ac:dyDescent="0.25">
      <c r="A214">
        <v>1052425</v>
      </c>
      <c r="B214">
        <v>0.81230002999999995</v>
      </c>
      <c r="C214">
        <v>1.36170006</v>
      </c>
      <c r="D214">
        <v>1.11730003</v>
      </c>
      <c r="E214">
        <v>0.59469998000000002</v>
      </c>
      <c r="G214">
        <f>TREND(Calibration!$A$4:$A$6,Calibration!$B$4:$B$6,'CO2 Concentration Data'!D214)</f>
        <v>449.63745679741976</v>
      </c>
      <c r="H214">
        <f>TREND(Calibration!$A$4:$A$6,Calibration!$C$4:$C$6,'CO2 Concentration Data'!C214)</f>
        <v>544.22780291821084</v>
      </c>
      <c r="I214">
        <f>TREND(Calibration!$A$4:$A$6,Calibration!$D$4:$D$6,'CO2 Concentration Data'!B214)</f>
        <v>807.80221849011082</v>
      </c>
      <c r="J214">
        <f>TREND(Calibration!$A$4:$A$6,Calibration!$E$4:$E$6,'CO2 Concentration Data'!E214)</f>
        <v>410.36279734764469</v>
      </c>
      <c r="K214">
        <f t="shared" si="2"/>
        <v>406.46389245908972</v>
      </c>
    </row>
    <row r="215" spans="1:11" x14ac:dyDescent="0.25">
      <c r="A215">
        <v>1057423</v>
      </c>
      <c r="B215">
        <v>0.74070000999999996</v>
      </c>
      <c r="C215">
        <v>1.33050001</v>
      </c>
      <c r="D215">
        <v>1.1210999500000001</v>
      </c>
      <c r="E215">
        <v>0.59469998000000002</v>
      </c>
      <c r="G215">
        <f>TREND(Calibration!$A$4:$A$6,Calibration!$B$4:$B$6,'CO2 Concentration Data'!D215)</f>
        <v>451.14944808930517</v>
      </c>
      <c r="H215">
        <f>TREND(Calibration!$A$4:$A$6,Calibration!$C$4:$C$6,'CO2 Concentration Data'!C215)</f>
        <v>531.60961919998772</v>
      </c>
      <c r="I215">
        <f>TREND(Calibration!$A$4:$A$6,Calibration!$D$4:$D$6,'CO2 Concentration Data'!B215)</f>
        <v>735.89405636607967</v>
      </c>
      <c r="J215">
        <f>TREND(Calibration!$A$4:$A$6,Calibration!$E$4:$E$6,'CO2 Concentration Data'!E215)</f>
        <v>410.36279734764469</v>
      </c>
      <c r="K215">
        <f t="shared" si="2"/>
        <v>406.69959461729007</v>
      </c>
    </row>
    <row r="216" spans="1:11" x14ac:dyDescent="0.25">
      <c r="A216">
        <v>1062425</v>
      </c>
      <c r="B216">
        <v>0.84509999000000002</v>
      </c>
      <c r="C216">
        <v>1.31850004</v>
      </c>
      <c r="D216">
        <v>1.1195000399999999</v>
      </c>
      <c r="E216">
        <v>0.59089999999999998</v>
      </c>
      <c r="G216">
        <f>TREND(Calibration!$A$4:$A$6,Calibration!$B$4:$B$6,'CO2 Concentration Data'!D216)</f>
        <v>450.51284258503125</v>
      </c>
      <c r="H216">
        <f>TREND(Calibration!$A$4:$A$6,Calibration!$C$4:$C$6,'CO2 Concentration Data'!C216)</f>
        <v>526.756491526373</v>
      </c>
      <c r="I216">
        <f>TREND(Calibration!$A$4:$A$6,Calibration!$D$4:$D$6,'CO2 Concentration Data'!B216)</f>
        <v>840.74333835769937</v>
      </c>
      <c r="J216">
        <f>TREND(Calibration!$A$4:$A$6,Calibration!$E$4:$E$6,'CO2 Concentration Data'!E216)</f>
        <v>408.04899422141517</v>
      </c>
      <c r="K216">
        <f t="shared" si="2"/>
        <v>406.97851012437127</v>
      </c>
    </row>
    <row r="217" spans="1:11" x14ac:dyDescent="0.25">
      <c r="A217">
        <v>1067471</v>
      </c>
      <c r="B217">
        <v>0.86750000999999999</v>
      </c>
      <c r="C217">
        <v>1.2961000199999999</v>
      </c>
      <c r="D217">
        <v>1.1217000500000001</v>
      </c>
      <c r="E217">
        <v>0.59039998000000005</v>
      </c>
      <c r="G217">
        <f>TREND(Calibration!$A$4:$A$6,Calibration!$B$4:$B$6,'CO2 Concentration Data'!D217)</f>
        <v>451.3882283726428</v>
      </c>
      <c r="H217">
        <f>TREND(Calibration!$A$4:$A$6,Calibration!$C$4:$C$6,'CO2 Concentration Data'!C217)</f>
        <v>517.69728913240647</v>
      </c>
      <c r="I217">
        <f>TREND(Calibration!$A$4:$A$6,Calibration!$D$4:$D$6,'CO2 Concentration Data'!B217)</f>
        <v>863.23976042212814</v>
      </c>
      <c r="J217">
        <f>TREND(Calibration!$A$4:$A$6,Calibration!$E$4:$E$6,'CO2 Concentration Data'!E217)</f>
        <v>407.74453266130769</v>
      </c>
      <c r="K217">
        <f t="shared" si="2"/>
        <v>407.16117955723161</v>
      </c>
    </row>
    <row r="218" spans="1:11" x14ac:dyDescent="0.25">
      <c r="A218">
        <v>1072424</v>
      </c>
      <c r="B218">
        <v>0.85659998999999998</v>
      </c>
      <c r="C218">
        <v>1.2644000099999999</v>
      </c>
      <c r="D218">
        <v>1.12329996</v>
      </c>
      <c r="E218">
        <v>0.58759998999999996</v>
      </c>
      <c r="G218">
        <f>TREND(Calibration!$A$4:$A$6,Calibration!$B$4:$B$6,'CO2 Concentration Data'!D218)</f>
        <v>452.0248338769166</v>
      </c>
      <c r="H218">
        <f>TREND(Calibration!$A$4:$A$6,Calibration!$C$4:$C$6,'CO2 Concentration Data'!C218)</f>
        <v>504.87690743271344</v>
      </c>
      <c r="I218">
        <f>TREND(Calibration!$A$4:$A$6,Calibration!$D$4:$D$6,'CO2 Concentration Data'!B218)</f>
        <v>852.29283044480155</v>
      </c>
      <c r="J218">
        <f>TREND(Calibration!$A$4:$A$6,Calibration!$E$4:$E$6,'CO2 Concentration Data'!E218)</f>
        <v>406.03962221035493</v>
      </c>
      <c r="K218">
        <f t="shared" si="2"/>
        <v>407.27903053812236</v>
      </c>
    </row>
    <row r="219" spans="1:11" x14ac:dyDescent="0.25">
      <c r="A219">
        <v>1077423</v>
      </c>
      <c r="B219">
        <v>0.82050002</v>
      </c>
      <c r="C219">
        <v>1.2119</v>
      </c>
      <c r="D219">
        <v>1.11129999</v>
      </c>
      <c r="E219">
        <v>0.58380001999999998</v>
      </c>
      <c r="G219">
        <f>TREND(Calibration!$A$4:$A$6,Calibration!$B$4:$B$6,'CO2 Concentration Data'!D219)</f>
        <v>447.25003594883248</v>
      </c>
      <c r="H219">
        <f>TREND(Calibration!$A$4:$A$6,Calibration!$C$4:$C$6,'CO2 Concentration Data'!C219)</f>
        <v>483.64441673514892</v>
      </c>
      <c r="I219">
        <f>TREND(Calibration!$A$4:$A$6,Calibration!$D$4:$D$6,'CO2 Concentration Data'!B219)</f>
        <v>816.03749845700804</v>
      </c>
      <c r="J219">
        <f>TREND(Calibration!$A$4:$A$6,Calibration!$E$4:$E$6,'CO2 Concentration Data'!E219)</f>
        <v>403.72582517311309</v>
      </c>
      <c r="K219">
        <f t="shared" si="2"/>
        <v>407.3752766123431</v>
      </c>
    </row>
    <row r="220" spans="1:11" x14ac:dyDescent="0.25">
      <c r="A220">
        <v>1082421</v>
      </c>
      <c r="B220">
        <v>0.73189998000000001</v>
      </c>
      <c r="C220">
        <v>1.22500002</v>
      </c>
      <c r="D220">
        <v>1.11839998</v>
      </c>
      <c r="E220">
        <v>0.58160000999999995</v>
      </c>
      <c r="G220">
        <f>TREND(Calibration!$A$4:$A$6,Calibration!$B$4:$B$6,'CO2 Concentration Data'!D220)</f>
        <v>450.07512780668031</v>
      </c>
      <c r="H220">
        <f>TREND(Calibration!$A$4:$A$6,Calibration!$C$4:$C$6,'CO2 Concentration Data'!C220)</f>
        <v>488.94243577910549</v>
      </c>
      <c r="I220">
        <f>TREND(Calibration!$A$4:$A$6,Calibration!$D$4:$D$6,'CO2 Concentration Data'!B220)</f>
        <v>727.05615403118736</v>
      </c>
      <c r="J220">
        <f>TREND(Calibration!$A$4:$A$6,Calibration!$E$4:$E$6,'CO2 Concentration Data'!E220)</f>
        <v>402.38624180274371</v>
      </c>
      <c r="K220">
        <f t="shared" si="2"/>
        <v>407.53633996001992</v>
      </c>
    </row>
    <row r="221" spans="1:11" x14ac:dyDescent="0.25">
      <c r="A221">
        <v>1087421</v>
      </c>
      <c r="B221">
        <v>0.89700000999999996</v>
      </c>
      <c r="C221">
        <v>1.2397999799999999</v>
      </c>
      <c r="D221">
        <v>1.1129000200000001</v>
      </c>
      <c r="E221">
        <v>0.57889997999999998</v>
      </c>
      <c r="G221">
        <f>TREND(Calibration!$A$4:$A$6,Calibration!$B$4:$B$6,'CO2 Concentration Data'!D221)</f>
        <v>447.886689201205</v>
      </c>
      <c r="H221">
        <f>TREND(Calibration!$A$4:$A$6,Calibration!$C$4:$C$6,'CO2 Concentration Data'!C221)</f>
        <v>494.92795869661211</v>
      </c>
      <c r="I221">
        <f>TREND(Calibration!$A$4:$A$6,Calibration!$D$4:$D$6,'CO2 Concentration Data'!B221)</f>
        <v>892.86671838469454</v>
      </c>
      <c r="J221">
        <f>TREND(Calibration!$A$4:$A$6,Calibration!$E$4:$E$6,'CO2 Concentration Data'!E221)</f>
        <v>400.74219687226685</v>
      </c>
      <c r="K221">
        <f t="shared" si="2"/>
        <v>407.64436960026205</v>
      </c>
    </row>
    <row r="222" spans="1:11" x14ac:dyDescent="0.25">
      <c r="A222">
        <v>1092423</v>
      </c>
      <c r="B222">
        <v>0.88120001999999997</v>
      </c>
      <c r="C222">
        <v>1.2272000300000001</v>
      </c>
      <c r="D222">
        <v>1.1129000200000001</v>
      </c>
      <c r="E222">
        <v>0.58109999000000001</v>
      </c>
      <c r="G222">
        <f>TREND(Calibration!$A$4:$A$6,Calibration!$B$4:$B$6,'CO2 Concentration Data'!D222)</f>
        <v>447.886689201205</v>
      </c>
      <c r="H222">
        <f>TREND(Calibration!$A$4:$A$6,Calibration!$C$4:$C$6,'CO2 Concentration Data'!C222)</f>
        <v>489.83218212124046</v>
      </c>
      <c r="I222">
        <f>TREND(Calibration!$A$4:$A$6,Calibration!$D$4:$D$6,'CO2 Concentration Data'!B222)</f>
        <v>876.99873060371249</v>
      </c>
      <c r="J222">
        <f>TREND(Calibration!$A$4:$A$6,Calibration!$E$4:$E$6,'CO2 Concentration Data'!E222)</f>
        <v>402.08178024263623</v>
      </c>
      <c r="K222">
        <f t="shared" si="2"/>
        <v>407.69936671158297</v>
      </c>
    </row>
    <row r="223" spans="1:11" x14ac:dyDescent="0.25">
      <c r="A223">
        <v>1097421</v>
      </c>
      <c r="B223">
        <v>0.88059997999999995</v>
      </c>
      <c r="C223">
        <v>1.2517999399999999</v>
      </c>
      <c r="D223">
        <v>1.1068999799999999</v>
      </c>
      <c r="E223">
        <v>0.58109999000000001</v>
      </c>
      <c r="G223">
        <f>TREND(Calibration!$A$4:$A$6,Calibration!$B$4:$B$6,'CO2 Concentration Data'!D223)</f>
        <v>445.49926835261766</v>
      </c>
      <c r="H223">
        <f>TREND(Calibration!$A$4:$A$6,Calibration!$C$4:$C$6,'CO2 Concentration Data'!C223)</f>
        <v>499.78108232594371</v>
      </c>
      <c r="I223">
        <f>TREND(Calibration!$A$4:$A$6,Calibration!$D$4:$D$6,'CO2 Concentration Data'!B223)</f>
        <v>876.39610823571729</v>
      </c>
      <c r="J223">
        <f>TREND(Calibration!$A$4:$A$6,Calibration!$E$4:$E$6,'CO2 Concentration Data'!E223)</f>
        <v>402.08178024263623</v>
      </c>
      <c r="K223">
        <f t="shared" si="2"/>
        <v>407.69936671158297</v>
      </c>
    </row>
    <row r="224" spans="1:11" x14ac:dyDescent="0.25">
      <c r="A224">
        <v>1102422</v>
      </c>
      <c r="B224">
        <v>0.76090002000000001</v>
      </c>
      <c r="C224">
        <v>1.30480003</v>
      </c>
      <c r="D224">
        <v>1.1210999500000001</v>
      </c>
      <c r="E224">
        <v>0.57830000000000004</v>
      </c>
      <c r="G224">
        <f>TREND(Calibration!$A$4:$A$6,Calibration!$B$4:$B$6,'CO2 Concentration Data'!D224)</f>
        <v>451.14944808930517</v>
      </c>
      <c r="H224">
        <f>TREND(Calibration!$A$4:$A$6,Calibration!$C$4:$C$6,'CO2 Concentration Data'!C224)</f>
        <v>521.21581953637633</v>
      </c>
      <c r="I224">
        <f>TREND(Calibration!$A$4:$A$6,Calibration!$D$4:$D$6,'CO2 Concentration Data'!B224)</f>
        <v>756.18100033602627</v>
      </c>
      <c r="J224">
        <f>TREND(Calibration!$A$4:$A$6,Calibration!$E$4:$E$6,'CO2 Concentration Data'!E224)</f>
        <v>400.37686979168353</v>
      </c>
      <c r="K224">
        <f t="shared" si="2"/>
        <v>407.66597588186448</v>
      </c>
    </row>
    <row r="225" spans="1:11" x14ac:dyDescent="0.25">
      <c r="A225">
        <v>1107499</v>
      </c>
      <c r="B225">
        <v>0.72869998000000002</v>
      </c>
      <c r="C225">
        <v>1.25339997</v>
      </c>
      <c r="D225">
        <v>1.1086000199999999</v>
      </c>
      <c r="E225">
        <v>0.57779997999999999</v>
      </c>
      <c r="G225">
        <f>TREND(Calibration!$A$4:$A$6,Calibration!$B$4:$B$6,'CO2 Concentration Data'!D225)</f>
        <v>446.17571566620762</v>
      </c>
      <c r="H225">
        <f>TREND(Calibration!$A$4:$A$6,Calibration!$C$4:$C$6,'CO2 Concentration Data'!C225)</f>
        <v>500.42817976632188</v>
      </c>
      <c r="I225">
        <f>TREND(Calibration!$A$4:$A$6,Calibration!$D$4:$D$6,'CO2 Concentration Data'!B225)</f>
        <v>723.84238231999382</v>
      </c>
      <c r="J225">
        <f>TREND(Calibration!$A$4:$A$6,Calibration!$E$4:$E$6,'CO2 Concentration Data'!E225)</f>
        <v>400.07240823157599</v>
      </c>
      <c r="K225">
        <f t="shared" si="2"/>
        <v>407.40866665638578</v>
      </c>
    </row>
    <row r="226" spans="1:11" x14ac:dyDescent="0.25">
      <c r="A226">
        <v>1112421</v>
      </c>
      <c r="B226">
        <v>0.76969999</v>
      </c>
      <c r="C226">
        <v>1.2955000400000001</v>
      </c>
      <c r="D226">
        <v>1.11240005</v>
      </c>
      <c r="E226">
        <v>0.57720000000000005</v>
      </c>
      <c r="G226">
        <f>TREND(Calibration!$A$4:$A$6,Calibration!$B$4:$B$6,'CO2 Concentration Data'!D226)</f>
        <v>447.68775072718341</v>
      </c>
      <c r="H226">
        <f>TREND(Calibration!$A$4:$A$6,Calibration!$C$4:$C$6,'CO2 Concentration Data'!C226)</f>
        <v>517.45464023064972</v>
      </c>
      <c r="I226">
        <f>TREND(Calibration!$A$4:$A$6,Calibration!$D$4:$D$6,'CO2 Concentration Data'!B226)</f>
        <v>765.01884241269897</v>
      </c>
      <c r="J226">
        <f>TREND(Calibration!$A$4:$A$6,Calibration!$E$4:$E$6,'CO2 Concentration Data'!E226)</f>
        <v>399.70708115099268</v>
      </c>
      <c r="K226">
        <f t="shared" ref="K226:K289" si="3">AVERAGE(J196:J226)</f>
        <v>407.0865399610322</v>
      </c>
    </row>
    <row r="227" spans="1:11" x14ac:dyDescent="0.25">
      <c r="A227">
        <v>1117421</v>
      </c>
      <c r="B227">
        <v>0.72430002999999998</v>
      </c>
      <c r="C227">
        <v>1.2955000400000001</v>
      </c>
      <c r="D227">
        <v>1.1058000299999999</v>
      </c>
      <c r="E227">
        <v>0.57779997999999999</v>
      </c>
      <c r="G227">
        <f>TREND(Calibration!$A$4:$A$6,Calibration!$B$4:$B$6,'CO2 Concentration Data'!D227)</f>
        <v>445.06159734335716</v>
      </c>
      <c r="H227">
        <f>TREND(Calibration!$A$4:$A$6,Calibration!$C$4:$C$6,'CO2 Concentration Data'!C227)</f>
        <v>517.45464023064972</v>
      </c>
      <c r="I227">
        <f>TREND(Calibration!$A$4:$A$6,Calibration!$D$4:$D$6,'CO2 Concentration Data'!B227)</f>
        <v>719.42349643228545</v>
      </c>
      <c r="J227">
        <f>TREND(Calibration!$A$4:$A$6,Calibration!$E$4:$E$6,'CO2 Concentration Data'!E227)</f>
        <v>400.07240823157599</v>
      </c>
      <c r="K227">
        <f t="shared" si="3"/>
        <v>406.87244290592071</v>
      </c>
    </row>
    <row r="228" spans="1:11" x14ac:dyDescent="0.25">
      <c r="A228">
        <v>1122423</v>
      </c>
      <c r="B228">
        <v>0.79149997000000005</v>
      </c>
      <c r="C228">
        <v>1.29170001</v>
      </c>
      <c r="D228">
        <v>1.1030999399999999</v>
      </c>
      <c r="E228">
        <v>0.56800002000000005</v>
      </c>
      <c r="G228">
        <f>TREND(Calibration!$A$4:$A$6,Calibration!$B$4:$B$6,'CO2 Concentration Data'!D228)</f>
        <v>443.98722931263364</v>
      </c>
      <c r="H228">
        <f>TREND(Calibration!$A$4:$A$6,Calibration!$C$4:$C$6,'CO2 Concentration Data'!C228)</f>
        <v>515.91780049241981</v>
      </c>
      <c r="I228">
        <f>TREND(Calibration!$A$4:$A$6,Calibration!$D$4:$D$6,'CO2 Concentration Data'!B228)</f>
        <v>786.91264210913255</v>
      </c>
      <c r="J228">
        <f>TREND(Calibration!$A$4:$A$6,Calibration!$E$4:$E$6,'CO2 Concentration Data'!E228)</f>
        <v>394.10522469773537</v>
      </c>
      <c r="K228">
        <f t="shared" si="3"/>
        <v>406.40103760742534</v>
      </c>
    </row>
    <row r="229" spans="1:11" x14ac:dyDescent="0.25">
      <c r="A229">
        <v>1127421</v>
      </c>
      <c r="B229">
        <v>0.81449996999999996</v>
      </c>
      <c r="C229">
        <v>1.30589998</v>
      </c>
      <c r="D229">
        <v>1.11510003</v>
      </c>
      <c r="E229">
        <v>0.57830000000000004</v>
      </c>
      <c r="G229">
        <f>TREND(Calibration!$A$4:$A$6,Calibration!$B$4:$B$6,'CO2 Concentration Data'!D229)</f>
        <v>448.76207498881649</v>
      </c>
      <c r="H229">
        <f>TREND(Calibration!$A$4:$A$6,Calibration!$C$4:$C$6,'CO2 Concentration Data'!C229)</f>
        <v>521.66067046388639</v>
      </c>
      <c r="I229">
        <f>TREND(Calibration!$A$4:$A$6,Calibration!$D$4:$D$6,'CO2 Concentration Data'!B229)</f>
        <v>810.01162628333691</v>
      </c>
      <c r="J229">
        <f>TREND(Calibration!$A$4:$A$6,Calibration!$E$4:$E$6,'CO2 Concentration Data'!E229)</f>
        <v>400.37686979168353</v>
      </c>
      <c r="K229">
        <f t="shared" si="3"/>
        <v>406.22818833669982</v>
      </c>
    </row>
    <row r="230" spans="1:11" x14ac:dyDescent="0.25">
      <c r="A230">
        <v>1132421</v>
      </c>
      <c r="B230">
        <v>0.79640001000000005</v>
      </c>
      <c r="C230">
        <v>1.2862000499999999</v>
      </c>
      <c r="D230">
        <v>1.1179000100000001</v>
      </c>
      <c r="E230">
        <v>0.57340002000000001</v>
      </c>
      <c r="G230">
        <f>TREND(Calibration!$A$4:$A$6,Calibration!$B$4:$B$6,'CO2 Concentration Data'!D230)</f>
        <v>449.87618933265878</v>
      </c>
      <c r="H230">
        <f>TREND(Calibration!$A$4:$A$6,Calibration!$C$4:$C$6,'CO2 Concentration Data'!C230)</f>
        <v>513.69346092492299</v>
      </c>
      <c r="I230">
        <f>TREND(Calibration!$A$4:$A$6,Calibration!$D$4:$D$6,'CO2 Concentration Data'!B230)</f>
        <v>791.83377021404431</v>
      </c>
      <c r="J230">
        <f>TREND(Calibration!$A$4:$A$6,Calibration!$E$4:$E$6,'CO2 Concentration Data'!E230)</f>
        <v>397.39327802476316</v>
      </c>
      <c r="K230">
        <f t="shared" si="3"/>
        <v>405.85106453002516</v>
      </c>
    </row>
    <row r="231" spans="1:11" x14ac:dyDescent="0.25">
      <c r="A231">
        <v>1137421</v>
      </c>
      <c r="B231">
        <v>0.85000001999999997</v>
      </c>
      <c r="C231">
        <v>1.3147000099999999</v>
      </c>
      <c r="D231">
        <v>1.10420001</v>
      </c>
      <c r="E231">
        <v>0.57399999999999995</v>
      </c>
      <c r="G231">
        <f>TREND(Calibration!$A$4:$A$6,Calibration!$B$4:$B$6,'CO2 Concentration Data'!D231)</f>
        <v>444.42494806999287</v>
      </c>
      <c r="H231">
        <f>TREND(Calibration!$A$4:$A$6,Calibration!$C$4:$C$6,'CO2 Concentration Data'!C231)</f>
        <v>525.2196517881431</v>
      </c>
      <c r="I231">
        <f>TREND(Calibration!$A$4:$A$6,Calibration!$D$4:$D$6,'CO2 Concentration Data'!B231)</f>
        <v>845.66445641957444</v>
      </c>
      <c r="J231">
        <f>TREND(Calibration!$A$4:$A$6,Calibration!$E$4:$E$6,'CO2 Concentration Data'!E231)</f>
        <v>397.75860510534648</v>
      </c>
      <c r="K231">
        <f t="shared" si="3"/>
        <v>405.58393494599267</v>
      </c>
    </row>
    <row r="232" spans="1:11" x14ac:dyDescent="0.25">
      <c r="A232">
        <v>1142464</v>
      </c>
      <c r="B232">
        <v>0.82539998999999997</v>
      </c>
      <c r="C232">
        <v>1.3293999400000001</v>
      </c>
      <c r="D232">
        <v>1.1227999900000001</v>
      </c>
      <c r="E232">
        <v>0.57509999999999994</v>
      </c>
      <c r="G232">
        <f>TREND(Calibration!$A$4:$A$6,Calibration!$B$4:$B$6,'CO2 Concentration Data'!D232)</f>
        <v>451.82589540289513</v>
      </c>
      <c r="H232">
        <f>TREND(Calibration!$A$4:$A$6,Calibration!$C$4:$C$6,'CO2 Concentration Data'!C232)</f>
        <v>531.16471974107969</v>
      </c>
      <c r="I232">
        <f>TREND(Calibration!$A$4:$A$6,Calibration!$D$4:$D$6,'CO2 Concentration Data'!B232)</f>
        <v>820.9585562606635</v>
      </c>
      <c r="J232">
        <f>TREND(Calibration!$A$4:$A$6,Calibration!$E$4:$E$6,'CO2 Concentration Data'!E232)</f>
        <v>398.42839374603733</v>
      </c>
      <c r="K232">
        <f t="shared" si="3"/>
        <v>405.2519867135714</v>
      </c>
    </row>
    <row r="233" spans="1:11" x14ac:dyDescent="0.25">
      <c r="A233">
        <v>1147432</v>
      </c>
      <c r="B233">
        <v>0.87680000000000002</v>
      </c>
      <c r="C233">
        <v>1.39170003</v>
      </c>
      <c r="D233">
        <v>1.1068999799999999</v>
      </c>
      <c r="E233">
        <v>0.57779997999999999</v>
      </c>
      <c r="G233">
        <f>TREND(Calibration!$A$4:$A$6,Calibration!$B$4:$B$6,'CO2 Concentration Data'!D233)</f>
        <v>445.49926835261766</v>
      </c>
      <c r="H233">
        <f>TREND(Calibration!$A$4:$A$6,Calibration!$C$4:$C$6,'CO2 Concentration Data'!C233)</f>
        <v>556.36064030152215</v>
      </c>
      <c r="I233">
        <f>TREND(Calibration!$A$4:$A$6,Calibration!$D$4:$D$6,'CO2 Concentration Data'!B233)</f>
        <v>872.57977441474816</v>
      </c>
      <c r="J233">
        <f>TREND(Calibration!$A$4:$A$6,Calibration!$E$4:$E$6,'CO2 Concentration Data'!E233)</f>
        <v>400.07240823157599</v>
      </c>
      <c r="K233">
        <f t="shared" si="3"/>
        <v>404.92985883970408</v>
      </c>
    </row>
    <row r="234" spans="1:11" x14ac:dyDescent="0.25">
      <c r="A234">
        <v>1154112</v>
      </c>
      <c r="B234">
        <v>0.80140001000000005</v>
      </c>
      <c r="C234">
        <v>1.3085999500000001</v>
      </c>
      <c r="D234">
        <v>1.11839998</v>
      </c>
      <c r="E234">
        <v>0.57179999000000004</v>
      </c>
      <c r="G234">
        <f>TREND(Calibration!$A$4:$A$6,Calibration!$B$4:$B$6,'CO2 Concentration Data'!D234)</f>
        <v>450.07512780668031</v>
      </c>
      <c r="H234">
        <f>TREND(Calibration!$A$4:$A$6,Calibration!$C$4:$C$6,'CO2 Concentration Data'!C234)</f>
        <v>522.75261478749132</v>
      </c>
      <c r="I234">
        <f>TREND(Calibration!$A$4:$A$6,Calibration!$D$4:$D$6,'CO2 Concentration Data'!B234)</f>
        <v>796.85528851278434</v>
      </c>
      <c r="J234">
        <f>TREND(Calibration!$A$4:$A$6,Calibration!$E$4:$E$6,'CO2 Concentration Data'!E234)</f>
        <v>396.41902173497721</v>
      </c>
      <c r="K234">
        <f t="shared" si="3"/>
        <v>404.53309215531334</v>
      </c>
    </row>
    <row r="235" spans="1:11" x14ac:dyDescent="0.25">
      <c r="A235">
        <v>1157422</v>
      </c>
      <c r="B235">
        <v>0.77999996999999999</v>
      </c>
      <c r="C235">
        <v>1.3331999800000001</v>
      </c>
      <c r="D235">
        <v>1.125</v>
      </c>
      <c r="E235">
        <v>0.58050000999999996</v>
      </c>
      <c r="G235">
        <f>TREND(Calibration!$A$4:$A$6,Calibration!$B$4:$B$6,'CO2 Concentration Data'!D235)</f>
        <v>452.70128119050662</v>
      </c>
      <c r="H235">
        <f>TREND(Calibration!$A$4:$A$6,Calibration!$C$4:$C$6,'CO2 Concentration Data'!C235)</f>
        <v>532.70156352359277</v>
      </c>
      <c r="I235">
        <f>TREND(Calibration!$A$4:$A$6,Calibration!$D$4:$D$6,'CO2 Concentration Data'!B235)</f>
        <v>775.36315002203037</v>
      </c>
      <c r="J235">
        <f>TREND(Calibration!$A$4:$A$6,Calibration!$E$4:$E$6,'CO2 Concentration Data'!E235)</f>
        <v>401.71645316205286</v>
      </c>
      <c r="K235">
        <f t="shared" si="3"/>
        <v>404.33863797791798</v>
      </c>
    </row>
    <row r="236" spans="1:11" x14ac:dyDescent="0.25">
      <c r="A236">
        <v>1162428</v>
      </c>
      <c r="B236">
        <v>0.76969999</v>
      </c>
      <c r="C236">
        <v>1.3573000399999999</v>
      </c>
      <c r="D236">
        <v>1.11510003</v>
      </c>
      <c r="E236">
        <v>0.57340002000000001</v>
      </c>
      <c r="G236">
        <f>TREND(Calibration!$A$4:$A$6,Calibration!$B$4:$B$6,'CO2 Concentration Data'!D236)</f>
        <v>448.76207498881649</v>
      </c>
      <c r="H236">
        <f>TREND(Calibration!$A$4:$A$6,Calibration!$C$4:$C$6,'CO2 Concentration Data'!C236)</f>
        <v>542.4483102339409</v>
      </c>
      <c r="I236">
        <f>TREND(Calibration!$A$4:$A$6,Calibration!$D$4:$D$6,'CO2 Concentration Data'!B236)</f>
        <v>765.01884241269897</v>
      </c>
      <c r="J236">
        <f>TREND(Calibration!$A$4:$A$6,Calibration!$E$4:$E$6,'CO2 Concentration Data'!E236)</f>
        <v>397.39327802476316</v>
      </c>
      <c r="K236">
        <f t="shared" si="3"/>
        <v>403.89866030167366</v>
      </c>
    </row>
    <row r="237" spans="1:11" x14ac:dyDescent="0.25">
      <c r="A237">
        <v>1167421</v>
      </c>
      <c r="B237">
        <v>0.76359999000000001</v>
      </c>
      <c r="C237">
        <v>1.36220002</v>
      </c>
      <c r="D237">
        <v>1.1129000200000001</v>
      </c>
      <c r="E237">
        <v>0.57669996999999995</v>
      </c>
      <c r="G237">
        <f>TREND(Calibration!$A$4:$A$6,Calibration!$B$4:$B$6,'CO2 Concentration Data'!D237)</f>
        <v>447.886689201205</v>
      </c>
      <c r="H237">
        <f>TREND(Calibration!$A$4:$A$6,Calibration!$C$4:$C$6,'CO2 Concentration Data'!C237)</f>
        <v>544.43000089968086</v>
      </c>
      <c r="I237">
        <f>TREND(Calibration!$A$4:$A$6,Calibration!$D$4:$D$6,'CO2 Concentration Data'!B237)</f>
        <v>758.89259008823615</v>
      </c>
      <c r="J237">
        <f>TREND(Calibration!$A$4:$A$6,Calibration!$E$4:$E$6,'CO2 Concentration Data'!E237)</f>
        <v>399.40261350189752</v>
      </c>
      <c r="K237">
        <f t="shared" si="3"/>
        <v>403.40564773948091</v>
      </c>
    </row>
    <row r="238" spans="1:11" x14ac:dyDescent="0.25">
      <c r="A238">
        <v>1172459</v>
      </c>
      <c r="B238">
        <v>0.77509998999999996</v>
      </c>
      <c r="C238">
        <v>1.34909999</v>
      </c>
      <c r="D238">
        <v>1.1025999799999999</v>
      </c>
      <c r="E238">
        <v>0.57889997999999998</v>
      </c>
      <c r="G238">
        <f>TREND(Calibration!$A$4:$A$6,Calibration!$B$4:$B$6,'CO2 Concentration Data'!D238)</f>
        <v>443.78829481762034</v>
      </c>
      <c r="H238">
        <f>TREND(Calibration!$A$4:$A$6,Calibration!$C$4:$C$6,'CO2 Concentration Data'!C238)</f>
        <v>539.13197781144117</v>
      </c>
      <c r="I238">
        <f>TREND(Calibration!$A$4:$A$6,Calibration!$D$4:$D$6,'CO2 Concentration Data'!B238)</f>
        <v>770.44208217533821</v>
      </c>
      <c r="J238">
        <f>TREND(Calibration!$A$4:$A$6,Calibration!$E$4:$E$6,'CO2 Concentration Data'!E238)</f>
        <v>400.74219687226685</v>
      </c>
      <c r="K238">
        <f t="shared" si="3"/>
        <v>403.00888125150902</v>
      </c>
    </row>
    <row r="239" spans="1:11" x14ac:dyDescent="0.25">
      <c r="A239">
        <v>1177470</v>
      </c>
      <c r="B239">
        <v>0.80790001</v>
      </c>
      <c r="C239">
        <v>1.34140003</v>
      </c>
      <c r="D239">
        <v>1.11129999</v>
      </c>
      <c r="E239">
        <v>0.57940000000000003</v>
      </c>
      <c r="G239">
        <f>TREND(Calibration!$A$4:$A$6,Calibration!$B$4:$B$6,'CO2 Concentration Data'!D239)</f>
        <v>447.25003594883248</v>
      </c>
      <c r="H239">
        <f>TREND(Calibration!$A$4:$A$6,Calibration!$C$4:$C$6,'CO2 Concentration Data'!C239)</f>
        <v>536.01789594609249</v>
      </c>
      <c r="I239">
        <f>TREND(Calibration!$A$4:$A$6,Calibration!$D$4:$D$6,'CO2 Concentration Data'!B239)</f>
        <v>803.38326230114637</v>
      </c>
      <c r="J239">
        <f>TREND(Calibration!$A$4:$A$6,Calibration!$E$4:$E$6,'CO2 Concentration Data'!E239)</f>
        <v>401.04665843237439</v>
      </c>
      <c r="K239">
        <f t="shared" si="3"/>
        <v>402.57872373739963</v>
      </c>
    </row>
    <row r="240" spans="1:11" x14ac:dyDescent="0.25">
      <c r="A240">
        <v>1182480</v>
      </c>
      <c r="B240">
        <v>0.70459998000000001</v>
      </c>
      <c r="C240">
        <v>1.28900003</v>
      </c>
      <c r="D240">
        <v>1.11129999</v>
      </c>
      <c r="E240">
        <v>0.56849998000000002</v>
      </c>
      <c r="G240">
        <f>TREND(Calibration!$A$4:$A$6,Calibration!$B$4:$B$6,'CO2 Concentration Data'!D240)</f>
        <v>447.25003594883248</v>
      </c>
      <c r="H240">
        <f>TREND(Calibration!$A$4:$A$6,Calibration!$C$4:$C$6,'CO2 Concentration Data'!C240)</f>
        <v>514.82585212453171</v>
      </c>
      <c r="I240">
        <f>TREND(Calibration!$A$4:$A$6,Calibration!$D$4:$D$6,'CO2 Concentration Data'!B240)</f>
        <v>699.63866412006655</v>
      </c>
      <c r="J240">
        <f>TREND(Calibration!$A$4:$A$6,Calibration!$E$4:$E$6,'CO2 Concentration Data'!E240)</f>
        <v>394.40964972391697</v>
      </c>
      <c r="K240">
        <f t="shared" si="3"/>
        <v>402.13874488264162</v>
      </c>
    </row>
    <row r="241" spans="1:11" x14ac:dyDescent="0.25">
      <c r="A241">
        <v>1187536</v>
      </c>
      <c r="B241">
        <v>0.80629998000000003</v>
      </c>
      <c r="C241">
        <v>1.3054000100000001</v>
      </c>
      <c r="D241">
        <v>1.1086000199999999</v>
      </c>
      <c r="E241">
        <v>0.57720000000000005</v>
      </c>
      <c r="G241">
        <f>TREND(Calibration!$A$4:$A$6,Calibration!$B$4:$B$6,'CO2 Concentration Data'!D241)</f>
        <v>446.17571566620762</v>
      </c>
      <c r="H241">
        <f>TREND(Calibration!$A$4:$A$6,Calibration!$C$4:$C$6,'CO2 Concentration Data'!C241)</f>
        <v>521.45846843813331</v>
      </c>
      <c r="I241">
        <f>TREND(Calibration!$A$4:$A$6,Calibration!$D$4:$D$6,'CO2 Concentration Data'!B241)</f>
        <v>801.7763463164398</v>
      </c>
      <c r="J241">
        <f>TREND(Calibration!$A$4:$A$6,Calibration!$E$4:$E$6,'CO2 Concentration Data'!E241)</f>
        <v>399.70708115099268</v>
      </c>
      <c r="K241">
        <f t="shared" si="3"/>
        <v>401.91286308299522</v>
      </c>
    </row>
    <row r="242" spans="1:11" x14ac:dyDescent="0.25">
      <c r="A242">
        <v>1192461</v>
      </c>
      <c r="B242">
        <v>0.79699998999999999</v>
      </c>
      <c r="C242">
        <v>1.2113000199999999</v>
      </c>
      <c r="D242">
        <v>1.11129999</v>
      </c>
      <c r="E242">
        <v>0.57720000000000005</v>
      </c>
      <c r="G242">
        <f>TREND(Calibration!$A$4:$A$6,Calibration!$B$4:$B$6,'CO2 Concentration Data'!D242)</f>
        <v>447.25003594883248</v>
      </c>
      <c r="H242">
        <f>TREND(Calibration!$A$4:$A$6,Calibration!$C$4:$C$6,'CO2 Concentration Data'!C242)</f>
        <v>483.401767833392</v>
      </c>
      <c r="I242">
        <f>TREND(Calibration!$A$4:$A$6,Calibration!$D$4:$D$6,'CO2 Concentration Data'!B242)</f>
        <v>792.43633232381978</v>
      </c>
      <c r="J242">
        <f>TREND(Calibration!$A$4:$A$6,Calibration!$E$4:$E$6,'CO2 Concentration Data'!E242)</f>
        <v>399.70708115099268</v>
      </c>
      <c r="K242">
        <f t="shared" si="3"/>
        <v>401.69680282041634</v>
      </c>
    </row>
    <row r="243" spans="1:11" x14ac:dyDescent="0.25">
      <c r="A243">
        <v>1197421</v>
      </c>
      <c r="B243">
        <v>0.72979998999999995</v>
      </c>
      <c r="C243">
        <v>1.2266000500000001</v>
      </c>
      <c r="D243">
        <v>1.11619997</v>
      </c>
      <c r="E243">
        <v>0.58600003000000001</v>
      </c>
      <c r="G243">
        <f>TREND(Calibration!$A$4:$A$6,Calibration!$B$4:$B$6,'CO2 Concentration Data'!D243)</f>
        <v>449.19974201906882</v>
      </c>
      <c r="H243">
        <f>TREND(Calibration!$A$4:$A$6,Calibration!$C$4:$C$6,'CO2 Concentration Data'!C243)</f>
        <v>489.5895332194836</v>
      </c>
      <c r="I243">
        <f>TREND(Calibration!$A$4:$A$6,Calibration!$D$4:$D$6,'CO2 Concentration Data'!B243)</f>
        <v>724.94712638875308</v>
      </c>
      <c r="J243">
        <f>TREND(Calibration!$A$4:$A$6,Calibration!$E$4:$E$6,'CO2 Concentration Data'!E243)</f>
        <v>405.06540854348248</v>
      </c>
      <c r="K243">
        <f t="shared" si="3"/>
        <v>401.60055812112824</v>
      </c>
    </row>
    <row r="244" spans="1:11" x14ac:dyDescent="0.25">
      <c r="A244">
        <v>1202421</v>
      </c>
      <c r="B244">
        <v>0.76910000999999995</v>
      </c>
      <c r="C244">
        <v>1.3032000100000001</v>
      </c>
      <c r="D244">
        <v>1.1090999800000001</v>
      </c>
      <c r="E244">
        <v>0.58539998999999998</v>
      </c>
      <c r="G244">
        <f>TREND(Calibration!$A$4:$A$6,Calibration!$B$4:$B$6,'CO2 Concentration Data'!D244)</f>
        <v>446.37465016122104</v>
      </c>
      <c r="H244">
        <f>TREND(Calibration!$A$4:$A$6,Calibration!$C$4:$C$6,'CO2 Concentration Data'!C244)</f>
        <v>520.56872614028146</v>
      </c>
      <c r="I244">
        <f>TREND(Calibration!$A$4:$A$6,Calibration!$D$4:$D$6,'CO2 Concentration Data'!B244)</f>
        <v>764.41628030292338</v>
      </c>
      <c r="J244">
        <f>TREND(Calibration!$A$4:$A$6,Calibration!$E$4:$E$6,'CO2 Concentration Data'!E244)</f>
        <v>404.70004492897323</v>
      </c>
      <c r="K244">
        <f t="shared" si="3"/>
        <v>401.36289039843308</v>
      </c>
    </row>
    <row r="245" spans="1:11" x14ac:dyDescent="0.25">
      <c r="A245">
        <v>1207421</v>
      </c>
      <c r="B245">
        <v>0.75760000999999999</v>
      </c>
      <c r="C245">
        <v>1.27419996</v>
      </c>
      <c r="D245">
        <v>1.11459994</v>
      </c>
      <c r="E245">
        <v>0.58600003000000001</v>
      </c>
      <c r="G245">
        <f>TREND(Calibration!$A$4:$A$6,Calibration!$B$4:$B$6,'CO2 Concentration Data'!D245)</f>
        <v>448.5630887666963</v>
      </c>
      <c r="H245">
        <f>TREND(Calibration!$A$4:$A$6,Calibration!$C$4:$C$6,'CO2 Concentration Data'!C245)</f>
        <v>508.84028471991019</v>
      </c>
      <c r="I245">
        <f>TREND(Calibration!$A$4:$A$6,Calibration!$D$4:$D$6,'CO2 Concentration Data'!B245)</f>
        <v>752.8667882158212</v>
      </c>
      <c r="J245">
        <f>TREND(Calibration!$A$4:$A$6,Calibration!$E$4:$E$6,'CO2 Concentration Data'!E245)</f>
        <v>405.06540854348248</v>
      </c>
      <c r="K245">
        <f t="shared" si="3"/>
        <v>401.19200688862134</v>
      </c>
    </row>
    <row r="246" spans="1:11" x14ac:dyDescent="0.25">
      <c r="A246">
        <v>1212421</v>
      </c>
      <c r="B246">
        <v>0.72920001000000001</v>
      </c>
      <c r="C246">
        <v>1.3054000100000001</v>
      </c>
      <c r="D246">
        <v>1.1227999900000001</v>
      </c>
      <c r="E246">
        <v>0.57999997999999997</v>
      </c>
      <c r="G246">
        <f>TREND(Calibration!$A$4:$A$6,Calibration!$B$4:$B$6,'CO2 Concentration Data'!D246)</f>
        <v>451.82589540289513</v>
      </c>
      <c r="H246">
        <f>TREND(Calibration!$A$4:$A$6,Calibration!$C$4:$C$6,'CO2 Concentration Data'!C246)</f>
        <v>521.45846843813331</v>
      </c>
      <c r="I246">
        <f>TREND(Calibration!$A$4:$A$6,Calibration!$D$4:$D$6,'CO2 Concentration Data'!B246)</f>
        <v>724.3445642789776</v>
      </c>
      <c r="J246">
        <f>TREND(Calibration!$A$4:$A$6,Calibration!$E$4:$E$6,'CO2 Concentration Data'!E246)</f>
        <v>401.4119855129577</v>
      </c>
      <c r="K246">
        <f t="shared" si="3"/>
        <v>400.9032710229863</v>
      </c>
    </row>
    <row r="247" spans="1:11" x14ac:dyDescent="0.25">
      <c r="A247">
        <v>1217421</v>
      </c>
      <c r="B247">
        <v>0.71880001000000004</v>
      </c>
      <c r="C247">
        <v>1.31739998</v>
      </c>
      <c r="D247">
        <v>1.12329996</v>
      </c>
      <c r="E247">
        <v>0.58440000000000003</v>
      </c>
      <c r="G247">
        <f>TREND(Calibration!$A$4:$A$6,Calibration!$B$4:$B$6,'CO2 Concentration Data'!D247)</f>
        <v>452.0248338769166</v>
      </c>
      <c r="H247">
        <f>TREND(Calibration!$A$4:$A$6,Calibration!$C$4:$C$6,'CO2 Concentration Data'!C247)</f>
        <v>526.31159611174803</v>
      </c>
      <c r="I247">
        <f>TREND(Calibration!$A$4:$A$6,Calibration!$D$4:$D$6,'CO2 Concentration Data'!B247)</f>
        <v>713.89980621759821</v>
      </c>
      <c r="J247">
        <f>TREND(Calibration!$A$4:$A$6,Calibration!$E$4:$E$6,'CO2 Concentration Data'!E247)</f>
        <v>404.09115225369646</v>
      </c>
      <c r="K247">
        <f t="shared" si="3"/>
        <v>400.77559870144694</v>
      </c>
    </row>
    <row r="248" spans="1:11" x14ac:dyDescent="0.25">
      <c r="A248">
        <v>1222420</v>
      </c>
      <c r="B248">
        <v>0.82870001000000004</v>
      </c>
      <c r="C248">
        <v>1.32669997</v>
      </c>
      <c r="D248">
        <v>1.11730003</v>
      </c>
      <c r="E248">
        <v>0.58109999000000001</v>
      </c>
      <c r="G248">
        <f>TREND(Calibration!$A$4:$A$6,Calibration!$B$4:$B$6,'CO2 Concentration Data'!D248)</f>
        <v>449.63745679741976</v>
      </c>
      <c r="H248">
        <f>TREND(Calibration!$A$4:$A$6,Calibration!$C$4:$C$6,'CO2 Concentration Data'!C248)</f>
        <v>530.07277541747465</v>
      </c>
      <c r="I248">
        <f>TREND(Calibration!$A$4:$A$6,Calibration!$D$4:$D$6,'CO2 Concentration Data'!B248)</f>
        <v>824.27277842390515</v>
      </c>
      <c r="J248">
        <f>TREND(Calibration!$A$4:$A$6,Calibration!$E$4:$E$6,'CO2 Concentration Data'!E248)</f>
        <v>402.08178024263623</v>
      </c>
      <c r="K248">
        <f t="shared" si="3"/>
        <v>400.5929292685866</v>
      </c>
    </row>
    <row r="249" spans="1:11" x14ac:dyDescent="0.25">
      <c r="A249">
        <v>1227602</v>
      </c>
      <c r="B249">
        <v>0.73360002000000002</v>
      </c>
      <c r="C249">
        <v>1.34309995</v>
      </c>
      <c r="D249">
        <v>1.1090999800000001</v>
      </c>
      <c r="E249">
        <v>0.57509999999999994</v>
      </c>
      <c r="G249">
        <f>TREND(Calibration!$A$4:$A$6,Calibration!$B$4:$B$6,'CO2 Concentration Data'!D249)</f>
        <v>446.37465016122104</v>
      </c>
      <c r="H249">
        <f>TREND(Calibration!$A$4:$A$6,Calibration!$C$4:$C$6,'CO2 Concentration Data'!C249)</f>
        <v>536.70539173107625</v>
      </c>
      <c r="I249">
        <f>TREND(Calibration!$A$4:$A$6,Calibration!$D$4:$D$6,'CO2 Concentration Data'!B249)</f>
        <v>728.76351042490546</v>
      </c>
      <c r="J249">
        <f>TREND(Calibration!$A$4:$A$6,Calibration!$E$4:$E$6,'CO2 Concentration Data'!E249)</f>
        <v>398.42839374603733</v>
      </c>
      <c r="K249">
        <f t="shared" si="3"/>
        <v>400.34740576973758</v>
      </c>
    </row>
    <row r="250" spans="1:11" x14ac:dyDescent="0.25">
      <c r="A250">
        <v>1232534</v>
      </c>
      <c r="B250">
        <v>0.87239999000000001</v>
      </c>
      <c r="C250">
        <v>1.3632999699999999</v>
      </c>
      <c r="D250">
        <v>1.1195000399999999</v>
      </c>
      <c r="E250">
        <v>0.57940000000000003</v>
      </c>
      <c r="G250">
        <f>TREND(Calibration!$A$4:$A$6,Calibration!$B$4:$B$6,'CO2 Concentration Data'!D250)</f>
        <v>450.51284258503125</v>
      </c>
      <c r="H250">
        <f>TREND(Calibration!$A$4:$A$6,Calibration!$C$4:$C$6,'CO2 Concentration Data'!C250)</f>
        <v>544.87485182719081</v>
      </c>
      <c r="I250">
        <f>TREND(Calibration!$A$4:$A$6,Calibration!$D$4:$D$6,'CO2 Concentration Data'!B250)</f>
        <v>868.1608282688203</v>
      </c>
      <c r="J250">
        <f>TREND(Calibration!$A$4:$A$6,Calibration!$E$4:$E$6,'CO2 Concentration Data'!E250)</f>
        <v>401.04665843237439</v>
      </c>
      <c r="K250">
        <f t="shared" si="3"/>
        <v>400.26098103616528</v>
      </c>
    </row>
    <row r="251" spans="1:11" x14ac:dyDescent="0.25">
      <c r="A251">
        <v>1237421</v>
      </c>
      <c r="B251">
        <v>0.77179998000000005</v>
      </c>
      <c r="C251">
        <v>1.3004000200000001</v>
      </c>
      <c r="D251">
        <v>1.1167999500000001</v>
      </c>
      <c r="E251">
        <v>0.57720000000000005</v>
      </c>
      <c r="G251">
        <f>TREND(Calibration!$A$4:$A$6,Calibration!$B$4:$B$6,'CO2 Concentration Data'!D251)</f>
        <v>449.43847455430785</v>
      </c>
      <c r="H251">
        <f>TREND(Calibration!$A$4:$A$6,Calibration!$C$4:$C$6,'CO2 Concentration Data'!C251)</f>
        <v>519.43633089638968</v>
      </c>
      <c r="I251">
        <f>TREND(Calibration!$A$4:$A$6,Calibration!$D$4:$D$6,'CO2 Concentration Data'!B251)</f>
        <v>767.12787005513326</v>
      </c>
      <c r="J251">
        <f>TREND(Calibration!$A$4:$A$6,Calibration!$E$4:$E$6,'CO2 Concentration Data'!E251)</f>
        <v>399.70708115099268</v>
      </c>
      <c r="K251">
        <f t="shared" si="3"/>
        <v>400.17455649901206</v>
      </c>
    </row>
    <row r="252" spans="1:11" x14ac:dyDescent="0.25">
      <c r="A252">
        <v>1242421</v>
      </c>
      <c r="B252">
        <v>0.88120001999999997</v>
      </c>
      <c r="C252">
        <v>1.3075000000000001</v>
      </c>
      <c r="D252">
        <v>1.1096999599999999</v>
      </c>
      <c r="E252">
        <v>0.57720000000000005</v>
      </c>
      <c r="G252">
        <f>TREND(Calibration!$A$4:$A$6,Calibration!$B$4:$B$6,'CO2 Concentration Data'!D252)</f>
        <v>446.61338269645995</v>
      </c>
      <c r="H252">
        <f>TREND(Calibration!$A$4:$A$6,Calibration!$C$4:$C$6,'CO2 Concentration Data'!C252)</f>
        <v>522.30776385998138</v>
      </c>
      <c r="I252">
        <f>TREND(Calibration!$A$4:$A$6,Calibration!$D$4:$D$6,'CO2 Concentration Data'!B252)</f>
        <v>876.99873060371249</v>
      </c>
      <c r="J252">
        <f>TREND(Calibration!$A$4:$A$6,Calibration!$E$4:$E$6,'CO2 Concentration Data'!E252)</f>
        <v>399.70708115099268</v>
      </c>
      <c r="K252">
        <f t="shared" si="3"/>
        <v>400.14116566929357</v>
      </c>
    </row>
    <row r="253" spans="1:11" x14ac:dyDescent="0.25">
      <c r="A253">
        <v>1247422</v>
      </c>
      <c r="B253">
        <v>0.75050002000000005</v>
      </c>
      <c r="C253">
        <v>1.3741999899999999</v>
      </c>
      <c r="D253">
        <v>1.11510003</v>
      </c>
      <c r="E253">
        <v>0.58109999000000001</v>
      </c>
      <c r="G253">
        <f>TREND(Calibration!$A$4:$A$6,Calibration!$B$4:$B$6,'CO2 Concentration Data'!D253)</f>
        <v>448.76207498881649</v>
      </c>
      <c r="H253">
        <f>TREND(Calibration!$A$4:$A$6,Calibration!$C$4:$C$6,'CO2 Concentration Data'!C253)</f>
        <v>549.28312857329558</v>
      </c>
      <c r="I253">
        <f>TREND(Calibration!$A$4:$A$6,Calibration!$D$4:$D$6,'CO2 Concentration Data'!B253)</f>
        <v>745.73624227464688</v>
      </c>
      <c r="J253">
        <f>TREND(Calibration!$A$4:$A$6,Calibration!$E$4:$E$6,'CO2 Concentration Data'!E253)</f>
        <v>402.08178024263623</v>
      </c>
      <c r="K253">
        <f t="shared" si="3"/>
        <v>400.14116566929363</v>
      </c>
    </row>
    <row r="254" spans="1:11" x14ac:dyDescent="0.25">
      <c r="A254">
        <v>1252421</v>
      </c>
      <c r="B254">
        <v>0.88770002000000003</v>
      </c>
      <c r="C254">
        <v>1.3834999800000001</v>
      </c>
      <c r="D254">
        <v>1.0981999600000001</v>
      </c>
      <c r="E254">
        <v>0.57620000999999998</v>
      </c>
      <c r="G254">
        <f>TREND(Calibration!$A$4:$A$6,Calibration!$B$4:$B$6,'CO2 Concentration Data'!D254)</f>
        <v>442.03752324239741</v>
      </c>
      <c r="H254">
        <f>TREND(Calibration!$A$4:$A$6,Calibration!$C$4:$C$6,'CO2 Concentration Data'!C254)</f>
        <v>553.04430787902231</v>
      </c>
      <c r="I254">
        <f>TREND(Calibration!$A$4:$A$6,Calibration!$D$4:$D$6,'CO2 Concentration Data'!B254)</f>
        <v>883.52670439207475</v>
      </c>
      <c r="J254">
        <f>TREND(Calibration!$A$4:$A$6,Calibration!$E$4:$E$6,'CO2 Concentration Data'!E254)</f>
        <v>399.09818847571586</v>
      </c>
      <c r="K254">
        <f t="shared" si="3"/>
        <v>400.04492077358651</v>
      </c>
    </row>
    <row r="255" spans="1:11" x14ac:dyDescent="0.25">
      <c r="A255">
        <v>1257421</v>
      </c>
      <c r="B255">
        <v>0.80140001000000005</v>
      </c>
      <c r="C255">
        <v>1.3125</v>
      </c>
      <c r="D255">
        <v>1.1210999500000001</v>
      </c>
      <c r="E255">
        <v>0.57620000999999998</v>
      </c>
      <c r="G255">
        <f>TREND(Calibration!$A$4:$A$6,Calibration!$B$4:$B$6,'CO2 Concentration Data'!D255)</f>
        <v>451.14944808930517</v>
      </c>
      <c r="H255">
        <f>TREND(Calibration!$A$4:$A$6,Calibration!$C$4:$C$6,'CO2 Concentration Data'!C255)</f>
        <v>524.32990544600807</v>
      </c>
      <c r="I255">
        <f>TREND(Calibration!$A$4:$A$6,Calibration!$D$4:$D$6,'CO2 Concentration Data'!B255)</f>
        <v>796.85528851278434</v>
      </c>
      <c r="J255">
        <f>TREND(Calibration!$A$4:$A$6,Calibration!$E$4:$E$6,'CO2 Concentration Data'!E255)</f>
        <v>399.09818847571586</v>
      </c>
      <c r="K255">
        <f t="shared" si="3"/>
        <v>400.00367298920048</v>
      </c>
    </row>
    <row r="256" spans="1:11" x14ac:dyDescent="0.25">
      <c r="A256">
        <v>1262421</v>
      </c>
      <c r="B256">
        <v>0.87790000000000001</v>
      </c>
      <c r="C256">
        <v>1.3190000099999999</v>
      </c>
      <c r="D256">
        <v>1.1096999599999999</v>
      </c>
      <c r="E256">
        <v>0.57669996999999995</v>
      </c>
      <c r="G256">
        <f>TREND(Calibration!$A$4:$A$6,Calibration!$B$4:$B$6,'CO2 Concentration Data'!D256)</f>
        <v>446.61338269645995</v>
      </c>
      <c r="H256">
        <f>TREND(Calibration!$A$4:$A$6,Calibration!$C$4:$C$6,'CO2 Concentration Data'!C256)</f>
        <v>526.95869355212608</v>
      </c>
      <c r="I256">
        <f>TREND(Calibration!$A$4:$A$6,Calibration!$D$4:$D$6,'CO2 Concentration Data'!B256)</f>
        <v>873.68450844047095</v>
      </c>
      <c r="J256">
        <f>TREND(Calibration!$A$4:$A$6,Calibration!$E$4:$E$6,'CO2 Concentration Data'!E256)</f>
        <v>399.40261350189752</v>
      </c>
      <c r="K256">
        <f t="shared" si="3"/>
        <v>399.98206670759799</v>
      </c>
    </row>
    <row r="257" spans="1:11" x14ac:dyDescent="0.25">
      <c r="A257">
        <v>1267462</v>
      </c>
      <c r="B257">
        <v>0.84890001999999998</v>
      </c>
      <c r="C257">
        <v>1.3222999600000001</v>
      </c>
      <c r="D257">
        <v>1.1020000000000001</v>
      </c>
      <c r="E257">
        <v>0.57560003000000004</v>
      </c>
      <c r="G257">
        <f>TREND(Calibration!$A$4:$A$6,Calibration!$B$4:$B$6,'CO2 Concentration Data'!D257)</f>
        <v>443.54956228238143</v>
      </c>
      <c r="H257">
        <f>TREND(Calibration!$A$4:$A$6,Calibration!$C$4:$C$6,'CO2 Concentration Data'!C257)</f>
        <v>528.29328677748799</v>
      </c>
      <c r="I257">
        <f>TREND(Calibration!$A$4:$A$6,Calibration!$D$4:$D$6,'CO2 Concentration Data'!B257)</f>
        <v>844.55972239385164</v>
      </c>
      <c r="J257">
        <f>TREND(Calibration!$A$4:$A$6,Calibration!$E$4:$E$6,'CO2 Concentration Data'!E257)</f>
        <v>398.73286139513255</v>
      </c>
      <c r="K257">
        <f t="shared" si="3"/>
        <v>399.95064026386052</v>
      </c>
    </row>
    <row r="258" spans="1:11" x14ac:dyDescent="0.25">
      <c r="A258">
        <v>1272556</v>
      </c>
      <c r="B258">
        <v>0.73189998000000001</v>
      </c>
      <c r="C258">
        <v>1.3398000000000001</v>
      </c>
      <c r="D258">
        <v>1.1030999399999999</v>
      </c>
      <c r="E258">
        <v>0.57509999999999994</v>
      </c>
      <c r="G258">
        <f>TREND(Calibration!$A$4:$A$6,Calibration!$B$4:$B$6,'CO2 Concentration Data'!D258)</f>
        <v>443.98722931263364</v>
      </c>
      <c r="H258">
        <f>TREND(Calibration!$A$4:$A$6,Calibration!$C$4:$C$6,'CO2 Concentration Data'!C258)</f>
        <v>535.37079850571445</v>
      </c>
      <c r="I258">
        <f>TREND(Calibration!$A$4:$A$6,Calibration!$D$4:$D$6,'CO2 Concentration Data'!B258)</f>
        <v>727.05615403118736</v>
      </c>
      <c r="J258">
        <f>TREND(Calibration!$A$4:$A$6,Calibration!$E$4:$E$6,'CO2 Concentration Data'!E258)</f>
        <v>398.42839374603733</v>
      </c>
      <c r="K258">
        <f t="shared" si="3"/>
        <v>399.89760753852056</v>
      </c>
    </row>
    <row r="259" spans="1:11" x14ac:dyDescent="0.25">
      <c r="A259">
        <v>1277419</v>
      </c>
      <c r="B259">
        <v>0.76580000000000004</v>
      </c>
      <c r="C259">
        <v>1.2440999699999999</v>
      </c>
      <c r="D259">
        <v>1.10150003</v>
      </c>
      <c r="E259">
        <v>0.56959998999999994</v>
      </c>
      <c r="G259">
        <f>TREND(Calibration!$A$4:$A$6,Calibration!$B$4:$B$6,'CO2 Concentration Data'!D259)</f>
        <v>443.35062380835984</v>
      </c>
      <c r="H259">
        <f>TREND(Calibration!$A$4:$A$6,Calibration!$C$4:$C$6,'CO2 Concentration Data'!C259)</f>
        <v>496.66699641631197</v>
      </c>
      <c r="I259">
        <f>TREND(Calibration!$A$4:$A$6,Calibration!$D$4:$D$6,'CO2 Concentration Data'!B259)</f>
        <v>761.10206818271843</v>
      </c>
      <c r="J259">
        <f>TREND(Calibration!$A$4:$A$6,Calibration!$E$4:$E$6,'CO2 Concentration Data'!E259)</f>
        <v>395.07944445359544</v>
      </c>
      <c r="K259">
        <f t="shared" si="3"/>
        <v>399.92903398225803</v>
      </c>
    </row>
    <row r="260" spans="1:11" x14ac:dyDescent="0.25">
      <c r="A260">
        <v>1282420</v>
      </c>
      <c r="B260">
        <v>0.77289998999999998</v>
      </c>
      <c r="C260">
        <v>1.3054000100000001</v>
      </c>
      <c r="D260">
        <v>1.10529995</v>
      </c>
      <c r="E260">
        <v>0.57069999000000005</v>
      </c>
      <c r="G260">
        <f>TREND(Calibration!$A$4:$A$6,Calibration!$B$4:$B$6,'CO2 Concentration Data'!D260)</f>
        <v>444.86261510024519</v>
      </c>
      <c r="H260">
        <f>TREND(Calibration!$A$4:$A$6,Calibration!$C$4:$C$6,'CO2 Concentration Data'!C260)</f>
        <v>521.45846843813331</v>
      </c>
      <c r="I260">
        <f>TREND(Calibration!$A$4:$A$6,Calibration!$D$4:$D$6,'CO2 Concentration Data'!B260)</f>
        <v>768.23261412389263</v>
      </c>
      <c r="J260">
        <f>TREND(Calibration!$A$4:$A$6,Calibration!$E$4:$E$6,'CO2 Concentration Data'!E260)</f>
        <v>395.74923309428635</v>
      </c>
      <c r="K260">
        <f t="shared" si="3"/>
        <v>399.77975537911618</v>
      </c>
    </row>
    <row r="261" spans="1:11" x14ac:dyDescent="0.25">
      <c r="A261">
        <v>1287422</v>
      </c>
      <c r="B261">
        <v>0.73189998000000001</v>
      </c>
      <c r="C261">
        <v>1.2949999599999999</v>
      </c>
      <c r="D261">
        <v>1.1030999399999999</v>
      </c>
      <c r="E261">
        <v>0.56470001000000003</v>
      </c>
      <c r="G261">
        <f>TREND(Calibration!$A$4:$A$6,Calibration!$B$4:$B$6,'CO2 Concentration Data'!D261)</f>
        <v>443.98722931263364</v>
      </c>
      <c r="H261">
        <f>TREND(Calibration!$A$4:$A$6,Calibration!$C$4:$C$6,'CO2 Concentration Data'!C261)</f>
        <v>517.25239371778162</v>
      </c>
      <c r="I261">
        <f>TREND(Calibration!$A$4:$A$6,Calibration!$D$4:$D$6,'CO2 Concentration Data'!B261)</f>
        <v>727.05615403118736</v>
      </c>
      <c r="J261">
        <f>TREND(Calibration!$A$4:$A$6,Calibration!$E$4:$E$6,'CO2 Concentration Data'!E261)</f>
        <v>392.09585268667513</v>
      </c>
      <c r="K261">
        <f t="shared" si="3"/>
        <v>399.6088706907907</v>
      </c>
    </row>
    <row r="262" spans="1:11" x14ac:dyDescent="0.25">
      <c r="A262">
        <v>1292419</v>
      </c>
      <c r="B262">
        <v>0.86040002000000004</v>
      </c>
      <c r="C262">
        <v>1.23479998</v>
      </c>
      <c r="D262">
        <v>1.10469997</v>
      </c>
      <c r="E262">
        <v>0.56580001000000002</v>
      </c>
      <c r="G262">
        <f>TREND(Calibration!$A$4:$A$6,Calibration!$B$4:$B$6,'CO2 Concentration Data'!D262)</f>
        <v>444.62388256500617</v>
      </c>
      <c r="H262">
        <f>TREND(Calibration!$A$4:$A$6,Calibration!$C$4:$C$6,'CO2 Concentration Data'!C262)</f>
        <v>492.9058171105853</v>
      </c>
      <c r="I262">
        <f>TREND(Calibration!$A$4:$A$6,Calibration!$D$4:$D$6,'CO2 Concentration Data'!B262)</f>
        <v>856.10921448095382</v>
      </c>
      <c r="J262">
        <f>TREND(Calibration!$A$4:$A$6,Calibration!$E$4:$E$6,'CO2 Concentration Data'!E262)</f>
        <v>392.76564132736598</v>
      </c>
      <c r="K262">
        <f t="shared" si="3"/>
        <v>399.44780734311388</v>
      </c>
    </row>
    <row r="263" spans="1:11" x14ac:dyDescent="0.25">
      <c r="A263">
        <v>1297420</v>
      </c>
      <c r="B263">
        <v>0.83029997</v>
      </c>
      <c r="C263">
        <v>1.2872999899999999</v>
      </c>
      <c r="D263">
        <v>1.11510003</v>
      </c>
      <c r="E263">
        <v>0.57069999000000005</v>
      </c>
      <c r="G263">
        <f>TREND(Calibration!$A$4:$A$6,Calibration!$B$4:$B$6,'CO2 Concentration Data'!D263)</f>
        <v>448.76207498881649</v>
      </c>
      <c r="H263">
        <f>TREND(Calibration!$A$4:$A$6,Calibration!$C$4:$C$6,'CO2 Concentration Data'!C263)</f>
        <v>514.13830780814988</v>
      </c>
      <c r="I263">
        <f>TREND(Calibration!$A$4:$A$6,Calibration!$D$4:$D$6,'CO2 Concentration Data'!B263)</f>
        <v>825.87962410735554</v>
      </c>
      <c r="J263">
        <f>TREND(Calibration!$A$4:$A$6,Calibration!$E$4:$E$6,'CO2 Concentration Data'!E263)</f>
        <v>395.74923309428635</v>
      </c>
      <c r="K263">
        <f t="shared" si="3"/>
        <v>399.3613828059606</v>
      </c>
    </row>
    <row r="264" spans="1:11" x14ac:dyDescent="0.25">
      <c r="A264">
        <v>1302419</v>
      </c>
      <c r="B264">
        <v>0.78879999999999995</v>
      </c>
      <c r="C264">
        <v>1.29219997</v>
      </c>
      <c r="D264">
        <v>1.1037000400000001</v>
      </c>
      <c r="E264">
        <v>0.57720000000000005</v>
      </c>
      <c r="G264">
        <f>TREND(Calibration!$A$4:$A$6,Calibration!$B$4:$B$6,'CO2 Concentration Data'!D264)</f>
        <v>444.22600959597139</v>
      </c>
      <c r="H264">
        <f>TREND(Calibration!$A$4:$A$6,Calibration!$C$4:$C$6,'CO2 Concentration Data'!C264)</f>
        <v>516.11999847388984</v>
      </c>
      <c r="I264">
        <f>TREND(Calibration!$A$4:$A$6,Calibration!$D$4:$D$6,'CO2 Concentration Data'!B264)</f>
        <v>784.20105235692267</v>
      </c>
      <c r="J264">
        <f>TREND(Calibration!$A$4:$A$6,Calibration!$E$4:$E$6,'CO2 Concentration Data'!E264)</f>
        <v>399.70708115099268</v>
      </c>
      <c r="K264">
        <f t="shared" si="3"/>
        <v>399.3495980614257</v>
      </c>
    </row>
    <row r="265" spans="1:11" x14ac:dyDescent="0.25">
      <c r="A265">
        <v>1307512</v>
      </c>
      <c r="B265">
        <v>0.80790001</v>
      </c>
      <c r="C265">
        <v>1.3147000099999999</v>
      </c>
      <c r="D265">
        <v>1.1020000000000001</v>
      </c>
      <c r="E265">
        <v>0.57289999999999996</v>
      </c>
      <c r="G265">
        <f>TREND(Calibration!$A$4:$A$6,Calibration!$B$4:$B$6,'CO2 Concentration Data'!D265)</f>
        <v>443.54956228238143</v>
      </c>
      <c r="H265">
        <f>TREND(Calibration!$A$4:$A$6,Calibration!$C$4:$C$6,'CO2 Concentration Data'!C265)</f>
        <v>525.2196517881431</v>
      </c>
      <c r="I265">
        <f>TREND(Calibration!$A$4:$A$6,Calibration!$D$4:$D$6,'CO2 Concentration Data'!B265)</f>
        <v>803.38326230114637</v>
      </c>
      <c r="J265">
        <f>TREND(Calibration!$A$4:$A$6,Calibration!$E$4:$E$6,'CO2 Concentration Data'!E265)</f>
        <v>397.08881646465562</v>
      </c>
      <c r="K265">
        <f t="shared" si="3"/>
        <v>399.37120434302813</v>
      </c>
    </row>
    <row r="266" spans="1:11" x14ac:dyDescent="0.25">
      <c r="A266">
        <v>1312459</v>
      </c>
      <c r="B266">
        <v>0.73140000999999999</v>
      </c>
      <c r="C266">
        <v>1.3163000300000001</v>
      </c>
      <c r="D266">
        <v>1.09930003</v>
      </c>
      <c r="E266">
        <v>0.56959998999999994</v>
      </c>
      <c r="G266">
        <f>TREND(Calibration!$A$4:$A$6,Calibration!$B$4:$B$6,'CO2 Concentration Data'!D266)</f>
        <v>442.47524199975658</v>
      </c>
      <c r="H266">
        <f>TREND(Calibration!$A$4:$A$6,Calibration!$C$4:$C$6,'CO2 Concentration Data'!C266)</f>
        <v>525.86674518423797</v>
      </c>
      <c r="I266">
        <f>TREND(Calibration!$A$4:$A$6,Calibration!$D$4:$D$6,'CO2 Concentration Data'!B266)</f>
        <v>726.55403233042318</v>
      </c>
      <c r="J266">
        <f>TREND(Calibration!$A$4:$A$6,Calibration!$E$4:$E$6,'CO2 Concentration Data'!E266)</f>
        <v>395.07944445359544</v>
      </c>
      <c r="K266">
        <f t="shared" si="3"/>
        <v>399.15710728791652</v>
      </c>
    </row>
    <row r="267" spans="1:11" x14ac:dyDescent="0.25">
      <c r="A267">
        <v>1317421</v>
      </c>
      <c r="B267">
        <v>0.72430002999999998</v>
      </c>
      <c r="C267">
        <v>1.30369997</v>
      </c>
      <c r="D267">
        <v>1.1030999399999999</v>
      </c>
      <c r="E267">
        <v>0.56900001</v>
      </c>
      <c r="G267">
        <f>TREND(Calibration!$A$4:$A$6,Calibration!$B$4:$B$6,'CO2 Concentration Data'!D267)</f>
        <v>443.98722931263364</v>
      </c>
      <c r="H267">
        <f>TREND(Calibration!$A$4:$A$6,Calibration!$C$4:$C$6,'CO2 Concentration Data'!C267)</f>
        <v>520.77092412175148</v>
      </c>
      <c r="I267">
        <f>TREND(Calibration!$A$4:$A$6,Calibration!$D$4:$D$6,'CO2 Concentration Data'!B267)</f>
        <v>719.42349643228545</v>
      </c>
      <c r="J267">
        <f>TREND(Calibration!$A$4:$A$6,Calibration!$E$4:$E$6,'CO2 Concentration Data'!E267)</f>
        <v>394.71411737301207</v>
      </c>
      <c r="K267">
        <f t="shared" si="3"/>
        <v>399.07068275076335</v>
      </c>
    </row>
    <row r="268" spans="1:11" x14ac:dyDescent="0.25">
      <c r="A268">
        <v>1322421</v>
      </c>
      <c r="B268">
        <v>0.81120002000000002</v>
      </c>
      <c r="C268">
        <v>1.2577999799999999</v>
      </c>
      <c r="D268">
        <v>1.1037000400000001</v>
      </c>
      <c r="E268">
        <v>0.57509999999999994</v>
      </c>
      <c r="G268">
        <f>TREND(Calibration!$A$4:$A$6,Calibration!$B$4:$B$6,'CO2 Concentration Data'!D268)</f>
        <v>444.22600959597139</v>
      </c>
      <c r="H268">
        <f>TREND(Calibration!$A$4:$A$6,Calibration!$C$4:$C$6,'CO2 Concentration Data'!C268)</f>
        <v>502.20766840630858</v>
      </c>
      <c r="I268">
        <f>TREND(Calibration!$A$4:$A$6,Calibration!$D$4:$D$6,'CO2 Concentration Data'!B268)</f>
        <v>806.69747442135144</v>
      </c>
      <c r="J268">
        <f>TREND(Calibration!$A$4:$A$6,Calibration!$E$4:$E$6,'CO2 Concentration Data'!E268)</f>
        <v>398.42839374603733</v>
      </c>
      <c r="K268">
        <f t="shared" si="3"/>
        <v>399.03925630702588</v>
      </c>
    </row>
    <row r="269" spans="1:11" x14ac:dyDescent="0.25">
      <c r="A269">
        <v>1327420</v>
      </c>
      <c r="B269">
        <v>0.76529997999999999</v>
      </c>
      <c r="C269">
        <v>1.24360001</v>
      </c>
      <c r="D269">
        <v>1.11240005</v>
      </c>
      <c r="E269">
        <v>0.57399999999999995</v>
      </c>
      <c r="G269">
        <f>TREND(Calibration!$A$4:$A$6,Calibration!$B$4:$B$6,'CO2 Concentration Data'!D269)</f>
        <v>447.68775072718341</v>
      </c>
      <c r="H269">
        <f>TREND(Calibration!$A$4:$A$6,Calibration!$C$4:$C$6,'CO2 Concentration Data'!C269)</f>
        <v>496.46479843484201</v>
      </c>
      <c r="I269">
        <f>TREND(Calibration!$A$4:$A$6,Calibration!$D$4:$D$6,'CO2 Concentration Data'!B269)</f>
        <v>760.59989626677111</v>
      </c>
      <c r="J269">
        <f>TREND(Calibration!$A$4:$A$6,Calibration!$E$4:$E$6,'CO2 Concentration Data'!E269)</f>
        <v>397.75860510534648</v>
      </c>
      <c r="K269">
        <f t="shared" si="3"/>
        <v>398.94301141131876</v>
      </c>
    </row>
    <row r="270" spans="1:11" x14ac:dyDescent="0.25">
      <c r="A270">
        <v>1332420</v>
      </c>
      <c r="B270">
        <v>0.84020001</v>
      </c>
      <c r="C270">
        <v>1.3004000200000001</v>
      </c>
      <c r="D270">
        <v>1.10640001</v>
      </c>
      <c r="E270">
        <v>0.57120000999999998</v>
      </c>
      <c r="G270">
        <f>TREND(Calibration!$A$4:$A$6,Calibration!$B$4:$B$6,'CO2 Concentration Data'!D270)</f>
        <v>445.30032987859613</v>
      </c>
      <c r="H270">
        <f>TREND(Calibration!$A$4:$A$6,Calibration!$C$4:$C$6,'CO2 Concentration Data'!C270)</f>
        <v>519.43633089638968</v>
      </c>
      <c r="I270">
        <f>TREND(Calibration!$A$4:$A$6,Calibration!$D$4:$D$6,'CO2 Concentration Data'!B270)</f>
        <v>835.82227051100733</v>
      </c>
      <c r="J270">
        <f>TREND(Calibration!$A$4:$A$6,Calibration!$E$4:$E$6,'CO2 Concentration Data'!E270)</f>
        <v>396.05369465439378</v>
      </c>
      <c r="K270">
        <f t="shared" si="3"/>
        <v>398.78194806364206</v>
      </c>
    </row>
    <row r="271" spans="1:11" x14ac:dyDescent="0.25">
      <c r="A271">
        <v>1337422</v>
      </c>
      <c r="B271">
        <v>0.91559999999999997</v>
      </c>
      <c r="C271">
        <v>1.2409000400000001</v>
      </c>
      <c r="D271">
        <v>1.11020005</v>
      </c>
      <c r="E271">
        <v>0.57179999000000004</v>
      </c>
      <c r="G271">
        <f>TREND(Calibration!$A$4:$A$6,Calibration!$B$4:$B$6,'CO2 Concentration Data'!D271)</f>
        <v>446.81236891858015</v>
      </c>
      <c r="H271">
        <f>TREND(Calibration!$A$4:$A$6,Calibration!$C$4:$C$6,'CO2 Concentration Data'!C271)</f>
        <v>495.37285411123707</v>
      </c>
      <c r="I271">
        <f>TREND(Calibration!$A$4:$A$6,Calibration!$D$4:$D$6,'CO2 Concentration Data'!B271)</f>
        <v>911.54675641297104</v>
      </c>
      <c r="J271">
        <f>TREND(Calibration!$A$4:$A$6,Calibration!$E$4:$E$6,'CO2 Concentration Data'!E271)</f>
        <v>396.41902173497721</v>
      </c>
      <c r="K271">
        <f t="shared" si="3"/>
        <v>398.84676651561171</v>
      </c>
    </row>
    <row r="272" spans="1:11" x14ac:dyDescent="0.25">
      <c r="A272">
        <v>1342419</v>
      </c>
      <c r="B272">
        <v>0.82920002999999998</v>
      </c>
      <c r="C272">
        <v>1.28680003</v>
      </c>
      <c r="D272">
        <v>1.1030999399999999</v>
      </c>
      <c r="E272">
        <v>0.57399999999999995</v>
      </c>
      <c r="G272">
        <f>TREND(Calibration!$A$4:$A$6,Calibration!$B$4:$B$6,'CO2 Concentration Data'!D272)</f>
        <v>443.98722931263364</v>
      </c>
      <c r="H272">
        <f>TREND(Calibration!$A$4:$A$6,Calibration!$C$4:$C$6,'CO2 Concentration Data'!C272)</f>
        <v>513.93610982667985</v>
      </c>
      <c r="I272">
        <f>TREND(Calibration!$A$4:$A$6,Calibration!$D$4:$D$6,'CO2 Concentration Data'!B272)</f>
        <v>824.77495033985235</v>
      </c>
      <c r="J272">
        <f>TREND(Calibration!$A$4:$A$6,Calibration!$E$4:$E$6,'CO2 Concentration Data'!E272)</f>
        <v>397.75860510534648</v>
      </c>
      <c r="K272">
        <f t="shared" si="3"/>
        <v>398.78391244962319</v>
      </c>
    </row>
    <row r="273" spans="1:11" x14ac:dyDescent="0.25">
      <c r="A273">
        <v>1347513</v>
      </c>
      <c r="B273">
        <v>0.79699998999999999</v>
      </c>
      <c r="C273">
        <v>1.30369997</v>
      </c>
      <c r="D273">
        <v>1.0987000499999999</v>
      </c>
      <c r="E273">
        <v>0.57179999000000004</v>
      </c>
      <c r="G273">
        <f>TREND(Calibration!$A$4:$A$6,Calibration!$B$4:$B$6,'CO2 Concentration Data'!D273)</f>
        <v>442.23650946451755</v>
      </c>
      <c r="H273">
        <f>TREND(Calibration!$A$4:$A$6,Calibration!$C$4:$C$6,'CO2 Concentration Data'!C273)</f>
        <v>520.77092412175148</v>
      </c>
      <c r="I273">
        <f>TREND(Calibration!$A$4:$A$6,Calibration!$D$4:$D$6,'CO2 Concentration Data'!B273)</f>
        <v>792.43633232381978</v>
      </c>
      <c r="J273">
        <f>TREND(Calibration!$A$4:$A$6,Calibration!$E$4:$E$6,'CO2 Concentration Data'!E273)</f>
        <v>396.41902173497721</v>
      </c>
      <c r="K273">
        <f t="shared" si="3"/>
        <v>398.67784601684843</v>
      </c>
    </row>
    <row r="274" spans="1:11" x14ac:dyDescent="0.25">
      <c r="A274">
        <v>1352421</v>
      </c>
      <c r="B274">
        <v>0.78500002999999996</v>
      </c>
      <c r="C274">
        <v>1.278</v>
      </c>
      <c r="D274">
        <v>1.1068999799999999</v>
      </c>
      <c r="E274">
        <v>0.56470001000000003</v>
      </c>
      <c r="G274">
        <f>TREND(Calibration!$A$4:$A$6,Calibration!$B$4:$B$6,'CO2 Concentration Data'!D274)</f>
        <v>445.49926835261766</v>
      </c>
      <c r="H274">
        <f>TREND(Calibration!$A$4:$A$6,Calibration!$C$4:$C$6,'CO2 Concentration Data'!C274)</f>
        <v>510.37712850242326</v>
      </c>
      <c r="I274">
        <f>TREND(Calibration!$A$4:$A$6,Calibration!$D$4:$D$6,'CO2 Concentration Data'!B274)</f>
        <v>780.38472857899001</v>
      </c>
      <c r="J274">
        <f>TREND(Calibration!$A$4:$A$6,Calibration!$E$4:$E$6,'CO2 Concentration Data'!E274)</f>
        <v>392.09585268667513</v>
      </c>
      <c r="K274">
        <f t="shared" si="3"/>
        <v>398.25947324727395</v>
      </c>
    </row>
    <row r="275" spans="1:11" x14ac:dyDescent="0.25">
      <c r="A275">
        <v>1357434</v>
      </c>
      <c r="B275">
        <v>0.84450000999999997</v>
      </c>
      <c r="C275">
        <v>1.2452000400000001</v>
      </c>
      <c r="D275">
        <v>1.0997999899999999</v>
      </c>
      <c r="E275">
        <v>0.56519997</v>
      </c>
      <c r="G275">
        <f>TREND(Calibration!$A$4:$A$6,Calibration!$B$4:$B$6,'CO2 Concentration Data'!D275)</f>
        <v>442.67417649476988</v>
      </c>
      <c r="H275">
        <f>TREND(Calibration!$A$4:$A$6,Calibration!$C$4:$C$6,'CO2 Concentration Data'!C275)</f>
        <v>497.11189587522011</v>
      </c>
      <c r="I275">
        <f>TREND(Calibration!$A$4:$A$6,Calibration!$D$4:$D$6,'CO2 Concentration Data'!B275)</f>
        <v>840.14077624792378</v>
      </c>
      <c r="J275">
        <f>TREND(Calibration!$A$4:$A$6,Calibration!$E$4:$E$6,'CO2 Concentration Data'!E275)</f>
        <v>392.40027771285673</v>
      </c>
      <c r="K275">
        <f t="shared" si="3"/>
        <v>397.86270656288315</v>
      </c>
    </row>
    <row r="276" spans="1:11" x14ac:dyDescent="0.25">
      <c r="A276">
        <v>1362420</v>
      </c>
      <c r="B276">
        <v>0.92159997999999999</v>
      </c>
      <c r="C276">
        <v>1.2971999599999999</v>
      </c>
      <c r="D276">
        <v>1.11129999</v>
      </c>
      <c r="E276">
        <v>0.56080001999999995</v>
      </c>
      <c r="G276">
        <f>TREND(Calibration!$A$4:$A$6,Calibration!$B$4:$B$6,'CO2 Concentration Data'!D276)</f>
        <v>447.25003594883248</v>
      </c>
      <c r="H276">
        <f>TREND(Calibration!$A$4:$A$6,Calibration!$C$4:$C$6,'CO2 Concentration Data'!C276)</f>
        <v>518.14213601563335</v>
      </c>
      <c r="I276">
        <f>TREND(Calibration!$A$4:$A$6,Calibration!$D$4:$D$6,'CO2 Concentration Data'!B276)</f>
        <v>917.57255828538598</v>
      </c>
      <c r="J276">
        <f>TREND(Calibration!$A$4:$A$6,Calibration!$E$4:$E$6,'CO2 Concentration Data'!E276)</f>
        <v>389.72115359503147</v>
      </c>
      <c r="K276">
        <f t="shared" si="3"/>
        <v>397.36773059680417</v>
      </c>
    </row>
    <row r="277" spans="1:11" x14ac:dyDescent="0.25">
      <c r="A277">
        <v>1367421</v>
      </c>
      <c r="B277">
        <v>0.85769998999999997</v>
      </c>
      <c r="C277">
        <v>1.2223000500000001</v>
      </c>
      <c r="D277">
        <v>1.1025999799999999</v>
      </c>
      <c r="E277">
        <v>0.57010000999999999</v>
      </c>
      <c r="G277">
        <f>TREND(Calibration!$A$4:$A$6,Calibration!$B$4:$B$6,'CO2 Concentration Data'!D277)</f>
        <v>443.78829481762034</v>
      </c>
      <c r="H277">
        <f>TREND(Calibration!$A$4:$A$6,Calibration!$C$4:$C$6,'CO2 Concentration Data'!C277)</f>
        <v>487.85049145550056</v>
      </c>
      <c r="I277">
        <f>TREND(Calibration!$A$4:$A$6,Calibration!$D$4:$D$6,'CO2 Concentration Data'!B277)</f>
        <v>853.39756447052434</v>
      </c>
      <c r="J277">
        <f>TREND(Calibration!$A$4:$A$6,Calibration!$E$4:$E$6,'CO2 Concentration Data'!E277)</f>
        <v>395.38390601370293</v>
      </c>
      <c r="K277">
        <f t="shared" si="3"/>
        <v>397.17327641940886</v>
      </c>
    </row>
    <row r="278" spans="1:11" x14ac:dyDescent="0.25">
      <c r="A278">
        <v>1372421</v>
      </c>
      <c r="B278">
        <v>0.91939998000000001</v>
      </c>
      <c r="C278">
        <v>1.29879999</v>
      </c>
      <c r="D278">
        <v>1.11129999</v>
      </c>
      <c r="E278">
        <v>0.57069999000000005</v>
      </c>
      <c r="G278">
        <f>TREND(Calibration!$A$4:$A$6,Calibration!$B$4:$B$6,'CO2 Concentration Data'!D278)</f>
        <v>447.25003594883248</v>
      </c>
      <c r="H278">
        <f>TREND(Calibration!$A$4:$A$6,Calibration!$C$4:$C$6,'CO2 Concentration Data'!C278)</f>
        <v>518.78923345601152</v>
      </c>
      <c r="I278">
        <f>TREND(Calibration!$A$4:$A$6,Calibration!$D$4:$D$6,'CO2 Concentration Data'!B278)</f>
        <v>915.3630902339404</v>
      </c>
      <c r="J278">
        <f>TREND(Calibration!$A$4:$A$6,Calibration!$E$4:$E$6,'CO2 Concentration Data'!E278)</f>
        <v>395.74923309428635</v>
      </c>
      <c r="K278">
        <f t="shared" si="3"/>
        <v>396.90418225297628</v>
      </c>
    </row>
    <row r="279" spans="1:11" x14ac:dyDescent="0.25">
      <c r="A279">
        <v>1377420</v>
      </c>
      <c r="B279">
        <v>0.91890000999999999</v>
      </c>
      <c r="C279">
        <v>1.3190000099999999</v>
      </c>
      <c r="D279">
        <v>1.11240005</v>
      </c>
      <c r="E279">
        <v>0.57450002</v>
      </c>
      <c r="G279">
        <f>TREND(Calibration!$A$4:$A$6,Calibration!$B$4:$B$6,'CO2 Concentration Data'!D279)</f>
        <v>447.68775072718341</v>
      </c>
      <c r="H279">
        <f>TREND(Calibration!$A$4:$A$6,Calibration!$C$4:$C$6,'CO2 Concentration Data'!C279)</f>
        <v>526.95869355212608</v>
      </c>
      <c r="I279">
        <f>TREND(Calibration!$A$4:$A$6,Calibration!$D$4:$D$6,'CO2 Concentration Data'!B279)</f>
        <v>914.86096853317611</v>
      </c>
      <c r="J279">
        <f>TREND(Calibration!$A$4:$A$6,Calibration!$E$4:$E$6,'CO2 Concentration Data'!E279)</f>
        <v>398.06306666545402</v>
      </c>
      <c r="K279">
        <f t="shared" si="3"/>
        <v>396.77454633113172</v>
      </c>
    </row>
    <row r="280" spans="1:11" x14ac:dyDescent="0.25">
      <c r="A280">
        <v>1382421</v>
      </c>
      <c r="B280">
        <v>0.89649999000000002</v>
      </c>
      <c r="C280">
        <v>1.3250000500000001</v>
      </c>
      <c r="D280">
        <v>1.1058000299999999</v>
      </c>
      <c r="E280">
        <v>0.57999997999999997</v>
      </c>
      <c r="G280">
        <f>TREND(Calibration!$A$4:$A$6,Calibration!$B$4:$B$6,'CO2 Concentration Data'!D280)</f>
        <v>445.06159734335716</v>
      </c>
      <c r="H280">
        <f>TREND(Calibration!$A$4:$A$6,Calibration!$C$4:$C$6,'CO2 Concentration Data'!C280)</f>
        <v>529.38527963249101</v>
      </c>
      <c r="I280">
        <f>TREND(Calibration!$A$4:$A$6,Calibration!$D$4:$D$6,'CO2 Concentration Data'!B280)</f>
        <v>892.36454646874745</v>
      </c>
      <c r="J280">
        <f>TREND(Calibration!$A$4:$A$6,Calibration!$E$4:$E$6,'CO2 Concentration Data'!E280)</f>
        <v>401.4119855129577</v>
      </c>
      <c r="K280">
        <f t="shared" si="3"/>
        <v>396.87079122683883</v>
      </c>
    </row>
    <row r="281" spans="1:11" x14ac:dyDescent="0.25">
      <c r="A281">
        <v>1387447</v>
      </c>
      <c r="B281">
        <v>0.82050002</v>
      </c>
      <c r="C281">
        <v>1.3495999599999999</v>
      </c>
      <c r="D281">
        <v>1.10640001</v>
      </c>
      <c r="E281">
        <v>0.58050000999999996</v>
      </c>
      <c r="G281">
        <f>TREND(Calibration!$A$4:$A$6,Calibration!$B$4:$B$6,'CO2 Concentration Data'!D281)</f>
        <v>445.30032987859613</v>
      </c>
      <c r="H281">
        <f>TREND(Calibration!$A$4:$A$6,Calibration!$C$4:$C$6,'CO2 Concentration Data'!C281)</f>
        <v>539.33417983719426</v>
      </c>
      <c r="I281">
        <f>TREND(Calibration!$A$4:$A$6,Calibration!$D$4:$D$6,'CO2 Concentration Data'!B281)</f>
        <v>816.03749845700804</v>
      </c>
      <c r="J281">
        <f>TREND(Calibration!$A$4:$A$6,Calibration!$E$4:$E$6,'CO2 Concentration Data'!E281)</f>
        <v>401.71645316205286</v>
      </c>
      <c r="K281">
        <f t="shared" si="3"/>
        <v>396.89239750844138</v>
      </c>
    </row>
    <row r="282" spans="1:11" x14ac:dyDescent="0.25">
      <c r="A282">
        <v>1392432</v>
      </c>
      <c r="B282">
        <v>0.77999996999999999</v>
      </c>
      <c r="C282">
        <v>1.3321000300000001</v>
      </c>
      <c r="D282">
        <v>1.10640001</v>
      </c>
      <c r="E282">
        <v>0.57779997999999999</v>
      </c>
      <c r="G282">
        <f>TREND(Calibration!$A$4:$A$6,Calibration!$B$4:$B$6,'CO2 Concentration Data'!D282)</f>
        <v>445.30032987859613</v>
      </c>
      <c r="H282">
        <f>TREND(Calibration!$A$4:$A$6,Calibration!$C$4:$C$6,'CO2 Concentration Data'!C282)</f>
        <v>532.25671259608271</v>
      </c>
      <c r="I282">
        <f>TREND(Calibration!$A$4:$A$6,Calibration!$D$4:$D$6,'CO2 Concentration Data'!B282)</f>
        <v>775.36315002203037</v>
      </c>
      <c r="J282">
        <f>TREND(Calibration!$A$4:$A$6,Calibration!$E$4:$E$6,'CO2 Concentration Data'!E282)</f>
        <v>400.07240823157599</v>
      </c>
      <c r="K282">
        <f t="shared" si="3"/>
        <v>396.90418225297628</v>
      </c>
    </row>
    <row r="283" spans="1:11" x14ac:dyDescent="0.25">
      <c r="A283">
        <v>1397418</v>
      </c>
      <c r="B283">
        <v>0.84240000999999998</v>
      </c>
      <c r="C283">
        <v>1.3786</v>
      </c>
      <c r="D283">
        <v>1.10469997</v>
      </c>
      <c r="E283">
        <v>0.57940000000000003</v>
      </c>
      <c r="G283">
        <f>TREND(Calibration!$A$4:$A$6,Calibration!$B$4:$B$6,'CO2 Concentration Data'!D283)</f>
        <v>444.62388256500617</v>
      </c>
      <c r="H283">
        <f>TREND(Calibration!$A$4:$A$6,Calibration!$C$4:$C$6,'CO2 Concentration Data'!C283)</f>
        <v>551.06261721328246</v>
      </c>
      <c r="I283">
        <f>TREND(Calibration!$A$4:$A$6,Calibration!$D$4:$D$6,'CO2 Concentration Data'!B283)</f>
        <v>838.03173856245292</v>
      </c>
      <c r="J283">
        <f>TREND(Calibration!$A$4:$A$6,Calibration!$E$4:$E$6,'CO2 Concentration Data'!E283)</f>
        <v>401.04665843237439</v>
      </c>
      <c r="K283">
        <f t="shared" si="3"/>
        <v>396.94739442334344</v>
      </c>
    </row>
    <row r="284" spans="1:11" x14ac:dyDescent="0.25">
      <c r="A284">
        <v>1402420</v>
      </c>
      <c r="B284">
        <v>0.88719999999999999</v>
      </c>
      <c r="C284">
        <v>1.40540004</v>
      </c>
      <c r="D284">
        <v>1.1217000500000001</v>
      </c>
      <c r="E284">
        <v>0.57999997999999997</v>
      </c>
      <c r="G284">
        <f>TREND(Calibration!$A$4:$A$6,Calibration!$B$4:$B$6,'CO2 Concentration Data'!D284)</f>
        <v>451.3882283726428</v>
      </c>
      <c r="H284">
        <f>TREND(Calibration!$A$4:$A$6,Calibration!$C$4:$C$6,'CO2 Concentration Data'!C284)</f>
        <v>561.90131229151871</v>
      </c>
      <c r="I284">
        <f>TREND(Calibration!$A$4:$A$6,Calibration!$D$4:$D$6,'CO2 Concentration Data'!B284)</f>
        <v>883.02453247612743</v>
      </c>
      <c r="J284">
        <f>TREND(Calibration!$A$4:$A$6,Calibration!$E$4:$E$6,'CO2 Concentration Data'!E284)</f>
        <v>401.4119855129577</v>
      </c>
      <c r="K284">
        <f t="shared" si="3"/>
        <v>396.92578814174095</v>
      </c>
    </row>
    <row r="285" spans="1:11" x14ac:dyDescent="0.25">
      <c r="A285">
        <v>1407420</v>
      </c>
      <c r="B285">
        <v>0.84950000000000003</v>
      </c>
      <c r="C285">
        <v>1.4091999500000001</v>
      </c>
      <c r="D285">
        <v>1.10529995</v>
      </c>
      <c r="E285">
        <v>0.58270001000000005</v>
      </c>
      <c r="G285">
        <f>TREND(Calibration!$A$4:$A$6,Calibration!$B$4:$B$6,'CO2 Concentration Data'!D285)</f>
        <v>444.86261510024519</v>
      </c>
      <c r="H285">
        <f>TREND(Calibration!$A$4:$A$6,Calibration!$C$4:$C$6,'CO2 Concentration Data'!C285)</f>
        <v>563.43810349835053</v>
      </c>
      <c r="I285">
        <f>TREND(Calibration!$A$4:$A$6,Calibration!$D$4:$D$6,'CO2 Concentration Data'!B285)</f>
        <v>845.16228450362735</v>
      </c>
      <c r="J285">
        <f>TREND(Calibration!$A$4:$A$6,Calibration!$E$4:$E$6,'CO2 Concentration Data'!E285)</f>
        <v>403.05603044343462</v>
      </c>
      <c r="K285">
        <f t="shared" si="3"/>
        <v>397.0534604632802</v>
      </c>
    </row>
    <row r="286" spans="1:11" x14ac:dyDescent="0.25">
      <c r="A286">
        <v>1412419</v>
      </c>
      <c r="B286">
        <v>0.91449999999999998</v>
      </c>
      <c r="C286">
        <v>1.41139996</v>
      </c>
      <c r="D286">
        <v>1.1080000400000001</v>
      </c>
      <c r="E286">
        <v>0.57999997999999997</v>
      </c>
      <c r="G286">
        <f>TREND(Calibration!$A$4:$A$6,Calibration!$B$4:$B$6,'CO2 Concentration Data'!D286)</f>
        <v>445.93698313096871</v>
      </c>
      <c r="H286">
        <f>TREND(Calibration!$A$4:$A$6,Calibration!$C$4:$C$6,'CO2 Concentration Data'!C286)</f>
        <v>564.32784984048556</v>
      </c>
      <c r="I286">
        <f>TREND(Calibration!$A$4:$A$6,Calibration!$D$4:$D$6,'CO2 Concentration Data'!B286)</f>
        <v>910.44202238724824</v>
      </c>
      <c r="J286">
        <f>TREND(Calibration!$A$4:$A$6,Calibration!$E$4:$E$6,'CO2 Concentration Data'!E286)</f>
        <v>401.4119855129577</v>
      </c>
      <c r="K286">
        <f t="shared" si="3"/>
        <v>397.12809907738477</v>
      </c>
    </row>
    <row r="287" spans="1:11" x14ac:dyDescent="0.25">
      <c r="A287">
        <v>1417421</v>
      </c>
      <c r="B287">
        <v>0.84130000999999999</v>
      </c>
      <c r="C287">
        <v>1.3759000299999999</v>
      </c>
      <c r="D287">
        <v>1.1058000299999999</v>
      </c>
      <c r="E287">
        <v>0.58539998999999998</v>
      </c>
      <c r="G287">
        <f>TREND(Calibration!$A$4:$A$6,Calibration!$B$4:$B$6,'CO2 Concentration Data'!D287)</f>
        <v>445.06159734335716</v>
      </c>
      <c r="H287">
        <f>TREND(Calibration!$A$4:$A$6,Calibration!$C$4:$C$6,'CO2 Concentration Data'!C287)</f>
        <v>549.97067288967742</v>
      </c>
      <c r="I287">
        <f>TREND(Calibration!$A$4:$A$6,Calibration!$D$4:$D$6,'CO2 Concentration Data'!B287)</f>
        <v>836.92700453673012</v>
      </c>
      <c r="J287">
        <f>TREND(Calibration!$A$4:$A$6,Calibration!$E$4:$E$6,'CO2 Concentration Data'!E287)</f>
        <v>404.70004492897323</v>
      </c>
      <c r="K287">
        <f t="shared" si="3"/>
        <v>397.29898396212923</v>
      </c>
    </row>
    <row r="288" spans="1:11" x14ac:dyDescent="0.25">
      <c r="A288">
        <v>1422569</v>
      </c>
      <c r="B288">
        <v>0.83799999999999997</v>
      </c>
      <c r="C288">
        <v>1.3812999699999999</v>
      </c>
      <c r="D288">
        <v>1.12329996</v>
      </c>
      <c r="E288">
        <v>0.58380001999999998</v>
      </c>
      <c r="G288">
        <f>TREND(Calibration!$A$4:$A$6,Calibration!$B$4:$B$6,'CO2 Concentration Data'!D288)</f>
        <v>452.0248338769166</v>
      </c>
      <c r="H288">
        <f>TREND(Calibration!$A$4:$A$6,Calibration!$C$4:$C$6,'CO2 Concentration Data'!C288)</f>
        <v>552.15456153688729</v>
      </c>
      <c r="I288">
        <f>TREND(Calibration!$A$4:$A$6,Calibration!$D$4:$D$6,'CO2 Concentration Data'!B288)</f>
        <v>833.61279241652505</v>
      </c>
      <c r="J288">
        <f>TREND(Calibration!$A$4:$A$6,Calibration!$E$4:$E$6,'CO2 Concentration Data'!E288)</f>
        <v>403.72582517311309</v>
      </c>
      <c r="K288">
        <f t="shared" si="3"/>
        <v>397.46004730980593</v>
      </c>
    </row>
    <row r="289" spans="1:11" x14ac:dyDescent="0.25">
      <c r="A289">
        <v>1427419</v>
      </c>
      <c r="B289">
        <v>0.79540001999999999</v>
      </c>
      <c r="C289">
        <v>1.4048000599999999</v>
      </c>
      <c r="D289">
        <v>1.11619997</v>
      </c>
      <c r="E289">
        <v>0.58819997000000002</v>
      </c>
      <c r="G289">
        <f>TREND(Calibration!$A$4:$A$6,Calibration!$B$4:$B$6,'CO2 Concentration Data'!D289)</f>
        <v>449.19974201906882</v>
      </c>
      <c r="H289">
        <f>TREND(Calibration!$A$4:$A$6,Calibration!$C$4:$C$6,'CO2 Concentration Data'!C289)</f>
        <v>561.65866338976184</v>
      </c>
      <c r="I289">
        <f>TREND(Calibration!$A$4:$A$6,Calibration!$D$4:$D$6,'CO2 Concentration Data'!B289)</f>
        <v>790.82947659733281</v>
      </c>
      <c r="J289">
        <f>TREND(Calibration!$A$4:$A$6,Calibration!$E$4:$E$6,'CO2 Concentration Data'!E289)</f>
        <v>406.4049492909383</v>
      </c>
      <c r="K289">
        <f t="shared" si="3"/>
        <v>397.71735555318986</v>
      </c>
    </row>
    <row r="290" spans="1:11" x14ac:dyDescent="0.25">
      <c r="A290">
        <v>1432422</v>
      </c>
      <c r="B290">
        <v>0.77130001999999998</v>
      </c>
      <c r="C290">
        <v>1.3495999599999999</v>
      </c>
      <c r="D290">
        <v>1.11240005</v>
      </c>
      <c r="E290">
        <v>0.58160000999999995</v>
      </c>
      <c r="G290">
        <f>TREND(Calibration!$A$4:$A$6,Calibration!$B$4:$B$6,'CO2 Concentration Data'!D290)</f>
        <v>447.68775072718341</v>
      </c>
      <c r="H290">
        <f>TREND(Calibration!$A$4:$A$6,Calibration!$C$4:$C$6,'CO2 Concentration Data'!C290)</f>
        <v>539.33417983719426</v>
      </c>
      <c r="I290">
        <f>TREND(Calibration!$A$4:$A$6,Calibration!$D$4:$D$6,'CO2 Concentration Data'!B290)</f>
        <v>766.62575839740555</v>
      </c>
      <c r="J290">
        <f>TREND(Calibration!$A$4:$A$6,Calibration!$E$4:$E$6,'CO2 Concentration Data'!E290)</f>
        <v>402.38624180274371</v>
      </c>
      <c r="K290">
        <f t="shared" ref="K290:K353" si="4">AVERAGE(J260:J290)</f>
        <v>397.95305869348493</v>
      </c>
    </row>
    <row r="291" spans="1:11" x14ac:dyDescent="0.25">
      <c r="A291">
        <v>1437421</v>
      </c>
      <c r="B291">
        <v>0.89480000999999998</v>
      </c>
      <c r="C291">
        <v>1.37750006</v>
      </c>
      <c r="D291">
        <v>1.1276999700000001</v>
      </c>
      <c r="E291">
        <v>0.58440000000000003</v>
      </c>
      <c r="G291">
        <f>TREND(Calibration!$A$4:$A$6,Calibration!$B$4:$B$6,'CO2 Concentration Data'!D291)</f>
        <v>453.77560147313147</v>
      </c>
      <c r="H291">
        <f>TREND(Calibration!$A$4:$A$6,Calibration!$C$4:$C$6,'CO2 Concentration Data'!C291)</f>
        <v>550.61777033005558</v>
      </c>
      <c r="I291">
        <f>TREND(Calibration!$A$4:$A$6,Calibration!$D$4:$D$6,'CO2 Concentration Data'!B291)</f>
        <v>890.65725033324895</v>
      </c>
      <c r="J291">
        <f>TREND(Calibration!$A$4:$A$6,Calibration!$E$4:$E$6,'CO2 Concentration Data'!E291)</f>
        <v>404.09115225369646</v>
      </c>
      <c r="K291">
        <f t="shared" si="4"/>
        <v>398.22215285991757</v>
      </c>
    </row>
    <row r="292" spans="1:11" x14ac:dyDescent="0.25">
      <c r="A292">
        <v>1442420</v>
      </c>
      <c r="B292">
        <v>0.77079998999999999</v>
      </c>
      <c r="C292">
        <v>1.39059997</v>
      </c>
      <c r="D292">
        <v>1.11899996</v>
      </c>
      <c r="E292">
        <v>0.58490001999999996</v>
      </c>
      <c r="G292">
        <f>TREND(Calibration!$A$4:$A$6,Calibration!$B$4:$B$6,'CO2 Concentration Data'!D292)</f>
        <v>450.31386034191934</v>
      </c>
      <c r="H292">
        <f>TREND(Calibration!$A$4:$A$6,Calibration!$C$4:$C$6,'CO2 Concentration Data'!C292)</f>
        <v>555.91574488689719</v>
      </c>
      <c r="I292">
        <f>TREND(Calibration!$A$4:$A$6,Calibration!$D$4:$D$6,'CO2 Concentration Data'!B292)</f>
        <v>766.12357643842176</v>
      </c>
      <c r="J292">
        <f>TREND(Calibration!$A$4:$A$6,Calibration!$E$4:$E$6,'CO2 Concentration Data'!E292)</f>
        <v>404.39561381380395</v>
      </c>
      <c r="K292">
        <f t="shared" si="4"/>
        <v>398.61891934788946</v>
      </c>
    </row>
    <row r="293" spans="1:11" x14ac:dyDescent="0.25">
      <c r="A293">
        <v>1447419</v>
      </c>
      <c r="B293">
        <v>0.87790000000000001</v>
      </c>
      <c r="C293">
        <v>1.3900999999999999</v>
      </c>
      <c r="D293">
        <v>1.11839998</v>
      </c>
      <c r="E293">
        <v>0.58329998999999999</v>
      </c>
      <c r="G293">
        <f>TREND(Calibration!$A$4:$A$6,Calibration!$B$4:$B$6,'CO2 Concentration Data'!D293)</f>
        <v>450.07512780668031</v>
      </c>
      <c r="H293">
        <f>TREND(Calibration!$A$4:$A$6,Calibration!$C$4:$C$6,'CO2 Concentration Data'!C293)</f>
        <v>555.71354286114399</v>
      </c>
      <c r="I293">
        <f>TREND(Calibration!$A$4:$A$6,Calibration!$D$4:$D$6,'CO2 Concentration Data'!B293)</f>
        <v>873.68450844047095</v>
      </c>
      <c r="J293">
        <f>TREND(Calibration!$A$4:$A$6,Calibration!$E$4:$E$6,'CO2 Concentration Data'!E293)</f>
        <v>403.42135752401794</v>
      </c>
      <c r="K293">
        <f t="shared" si="4"/>
        <v>398.96265212842661</v>
      </c>
    </row>
    <row r="294" spans="1:11" x14ac:dyDescent="0.25">
      <c r="A294">
        <v>1452422</v>
      </c>
      <c r="B294">
        <v>0.90850001999999996</v>
      </c>
      <c r="C294">
        <v>1.37150002</v>
      </c>
      <c r="D294">
        <v>1.11020005</v>
      </c>
      <c r="E294">
        <v>0.58380001999999998</v>
      </c>
      <c r="G294">
        <f>TREND(Calibration!$A$4:$A$6,Calibration!$B$4:$B$6,'CO2 Concentration Data'!D294)</f>
        <v>446.81236891858015</v>
      </c>
      <c r="H294">
        <f>TREND(Calibration!$A$4:$A$6,Calibration!$C$4:$C$6,'CO2 Concentration Data'!C294)</f>
        <v>548.19118424969065</v>
      </c>
      <c r="I294">
        <f>TREND(Calibration!$A$4:$A$6,Calibration!$D$4:$D$6,'CO2 Concentration Data'!B294)</f>
        <v>904.41622051483341</v>
      </c>
      <c r="J294">
        <f>TREND(Calibration!$A$4:$A$6,Calibration!$E$4:$E$6,'CO2 Concentration Data'!E294)</f>
        <v>403.72582517311309</v>
      </c>
      <c r="K294">
        <f t="shared" si="4"/>
        <v>399.21996155032423</v>
      </c>
    </row>
    <row r="295" spans="1:11" x14ac:dyDescent="0.25">
      <c r="A295">
        <v>1457420</v>
      </c>
      <c r="B295">
        <v>0.84509999000000002</v>
      </c>
      <c r="C295">
        <v>1.32290006</v>
      </c>
      <c r="D295">
        <v>1.11510003</v>
      </c>
      <c r="E295">
        <v>0.58109999000000001</v>
      </c>
      <c r="G295">
        <f>TREND(Calibration!$A$4:$A$6,Calibration!$B$4:$B$6,'CO2 Concentration Data'!D295)</f>
        <v>448.76207498881649</v>
      </c>
      <c r="H295">
        <f>TREND(Calibration!$A$4:$A$6,Calibration!$C$4:$C$6,'CO2 Concentration Data'!C295)</f>
        <v>528.53598421064294</v>
      </c>
      <c r="I295">
        <f>TREND(Calibration!$A$4:$A$6,Calibration!$D$4:$D$6,'CO2 Concentration Data'!B295)</f>
        <v>840.74333835769937</v>
      </c>
      <c r="J295">
        <f>TREND(Calibration!$A$4:$A$6,Calibration!$E$4:$E$6,'CO2 Concentration Data'!E295)</f>
        <v>402.08178024263623</v>
      </c>
      <c r="K295">
        <f t="shared" si="4"/>
        <v>399.29656474682878</v>
      </c>
    </row>
    <row r="296" spans="1:11" x14ac:dyDescent="0.25">
      <c r="A296">
        <v>1462508</v>
      </c>
      <c r="B296">
        <v>0.87019997999999998</v>
      </c>
      <c r="C296">
        <v>1.33599997</v>
      </c>
      <c r="D296">
        <v>1.1157000100000001</v>
      </c>
      <c r="E296">
        <v>0.57889997999999998</v>
      </c>
      <c r="G296">
        <f>TREND(Calibration!$A$4:$A$6,Calibration!$B$4:$B$6,'CO2 Concentration Data'!D296)</f>
        <v>449.00080752405552</v>
      </c>
      <c r="H296">
        <f>TREND(Calibration!$A$4:$A$6,Calibration!$C$4:$C$6,'CO2 Concentration Data'!C296)</f>
        <v>533.83395876748455</v>
      </c>
      <c r="I296">
        <f>TREND(Calibration!$A$4:$A$6,Calibration!$D$4:$D$6,'CO2 Concentration Data'!B296)</f>
        <v>865.95135017433802</v>
      </c>
      <c r="J296">
        <f>TREND(Calibration!$A$4:$A$6,Calibration!$E$4:$E$6,'CO2 Concentration Data'!E296)</f>
        <v>400.74219687226685</v>
      </c>
      <c r="K296">
        <f t="shared" si="4"/>
        <v>399.41441572771947</v>
      </c>
    </row>
    <row r="297" spans="1:11" x14ac:dyDescent="0.25">
      <c r="A297">
        <v>1467419</v>
      </c>
      <c r="B297">
        <v>0.77999996999999999</v>
      </c>
      <c r="C297">
        <v>1.34529996</v>
      </c>
      <c r="D297">
        <v>1.1179000100000001</v>
      </c>
      <c r="E297">
        <v>0.57940000000000003</v>
      </c>
      <c r="G297">
        <f>TREND(Calibration!$A$4:$A$6,Calibration!$B$4:$B$6,'CO2 Concentration Data'!D297)</f>
        <v>449.87618933265878</v>
      </c>
      <c r="H297">
        <f>TREND(Calibration!$A$4:$A$6,Calibration!$C$4:$C$6,'CO2 Concentration Data'!C297)</f>
        <v>537.59513807321116</v>
      </c>
      <c r="I297">
        <f>TREND(Calibration!$A$4:$A$6,Calibration!$D$4:$D$6,'CO2 Concentration Data'!B297)</f>
        <v>775.36315002203037</v>
      </c>
      <c r="J297">
        <f>TREND(Calibration!$A$4:$A$6,Calibration!$E$4:$E$6,'CO2 Concentration Data'!E297)</f>
        <v>401.04665843237439</v>
      </c>
      <c r="K297">
        <f t="shared" si="4"/>
        <v>399.60690650122848</v>
      </c>
    </row>
    <row r="298" spans="1:11" x14ac:dyDescent="0.25">
      <c r="A298">
        <v>1472420</v>
      </c>
      <c r="B298">
        <v>0.77899998000000004</v>
      </c>
      <c r="C298">
        <v>1.2506999999999999</v>
      </c>
      <c r="D298">
        <v>1.1139999599999999</v>
      </c>
      <c r="E298">
        <v>0.57999997999999997</v>
      </c>
      <c r="G298">
        <f>TREND(Calibration!$A$4:$A$6,Calibration!$B$4:$B$6,'CO2 Concentration Data'!D298)</f>
        <v>448.32435623145727</v>
      </c>
      <c r="H298">
        <f>TREND(Calibration!$A$4:$A$6,Calibration!$C$4:$C$6,'CO2 Concentration Data'!C298)</f>
        <v>499.33623544271683</v>
      </c>
      <c r="I298">
        <f>TREND(Calibration!$A$4:$A$6,Calibration!$D$4:$D$6,'CO2 Concentration Data'!B298)</f>
        <v>774.35885640531899</v>
      </c>
      <c r="J298">
        <f>TREND(Calibration!$A$4:$A$6,Calibration!$E$4:$E$6,'CO2 Concentration Data'!E298)</f>
        <v>401.4119855129577</v>
      </c>
      <c r="K298">
        <f t="shared" si="4"/>
        <v>399.82296676380741</v>
      </c>
    </row>
    <row r="299" spans="1:11" x14ac:dyDescent="0.25">
      <c r="A299">
        <v>1477420</v>
      </c>
      <c r="B299">
        <v>0.67449999000000005</v>
      </c>
      <c r="C299">
        <v>1.32449996</v>
      </c>
      <c r="D299">
        <v>1.1244000199999999</v>
      </c>
      <c r="E299">
        <v>0.58109999000000001</v>
      </c>
      <c r="G299">
        <f>TREND(Calibration!$A$4:$A$6,Calibration!$B$4:$B$6,'CO2 Concentration Data'!D299)</f>
        <v>452.4625486552676</v>
      </c>
      <c r="H299">
        <f>TREND(Calibration!$A$4:$A$6,Calibration!$C$4:$C$6,'CO2 Concentration Data'!C299)</f>
        <v>529.18302907533973</v>
      </c>
      <c r="I299">
        <f>TREND(Calibration!$A$4:$A$6,Calibration!$D$4:$D$6,'CO2 Concentration Data'!B299)</f>
        <v>669.40913400468798</v>
      </c>
      <c r="J299">
        <f>TREND(Calibration!$A$4:$A$6,Calibration!$E$4:$E$6,'CO2 Concentration Data'!E299)</f>
        <v>402.08178024263623</v>
      </c>
      <c r="K299">
        <f t="shared" si="4"/>
        <v>399.94081794111702</v>
      </c>
    </row>
    <row r="300" spans="1:11" x14ac:dyDescent="0.25">
      <c r="A300">
        <v>1482420</v>
      </c>
      <c r="B300">
        <v>0.73629999000000002</v>
      </c>
      <c r="C300">
        <v>1.31079996</v>
      </c>
      <c r="D300">
        <v>1.1134999999999999</v>
      </c>
      <c r="E300">
        <v>0.58109999000000001</v>
      </c>
      <c r="G300">
        <f>TREND(Calibration!$A$4:$A$6,Calibration!$B$4:$B$6,'CO2 Concentration Data'!D300)</f>
        <v>448.12542173644397</v>
      </c>
      <c r="H300">
        <f>TREND(Calibration!$A$4:$A$6,Calibration!$C$4:$C$6,'CO2 Concentration Data'!C300)</f>
        <v>523.64236112962635</v>
      </c>
      <c r="I300">
        <f>TREND(Calibration!$A$4:$A$6,Calibration!$D$4:$D$6,'CO2 Concentration Data'!B300)</f>
        <v>731.47510017711534</v>
      </c>
      <c r="J300">
        <f>TREND(Calibration!$A$4:$A$6,Calibration!$E$4:$E$6,'CO2 Concentration Data'!E300)</f>
        <v>402.08178024263623</v>
      </c>
      <c r="K300">
        <f t="shared" si="4"/>
        <v>400.08027520361014</v>
      </c>
    </row>
    <row r="301" spans="1:11" x14ac:dyDescent="0.25">
      <c r="A301">
        <v>1487421</v>
      </c>
      <c r="B301">
        <v>0.69809997000000001</v>
      </c>
      <c r="C301">
        <v>1.2757999900000001</v>
      </c>
      <c r="D301">
        <v>1.11730003</v>
      </c>
      <c r="E301">
        <v>0.57720000000000005</v>
      </c>
      <c r="G301">
        <f>TREND(Calibration!$A$4:$A$6,Calibration!$B$4:$B$6,'CO2 Concentration Data'!D301)</f>
        <v>449.63745679741976</v>
      </c>
      <c r="H301">
        <f>TREND(Calibration!$A$4:$A$6,Calibration!$C$4:$C$6,'CO2 Concentration Data'!C301)</f>
        <v>509.48738216028823</v>
      </c>
      <c r="I301">
        <f>TREND(Calibration!$A$4:$A$6,Calibration!$D$4:$D$6,'CO2 Concentration Data'!B301)</f>
        <v>693.11068028866794</v>
      </c>
      <c r="J301">
        <f>TREND(Calibration!$A$4:$A$6,Calibration!$E$4:$E$6,'CO2 Concentration Data'!E301)</f>
        <v>399.70708115099268</v>
      </c>
      <c r="K301">
        <f t="shared" si="4"/>
        <v>400.1981263809198</v>
      </c>
    </row>
    <row r="302" spans="1:11" x14ac:dyDescent="0.25">
      <c r="A302">
        <v>1492420</v>
      </c>
      <c r="B302">
        <v>0.80569999999999997</v>
      </c>
      <c r="C302">
        <v>1.25940001</v>
      </c>
      <c r="D302">
        <v>1.1244000199999999</v>
      </c>
      <c r="E302">
        <v>0.57940000000000003</v>
      </c>
      <c r="G302">
        <f>TREND(Calibration!$A$4:$A$6,Calibration!$B$4:$B$6,'CO2 Concentration Data'!D302)</f>
        <v>452.4625486552676</v>
      </c>
      <c r="H302">
        <f>TREND(Calibration!$A$4:$A$6,Calibration!$C$4:$C$6,'CO2 Concentration Data'!C302)</f>
        <v>502.85476584668669</v>
      </c>
      <c r="I302">
        <f>TREND(Calibration!$A$4:$A$6,Calibration!$D$4:$D$6,'CO2 Concentration Data'!B302)</f>
        <v>801.1737842066641</v>
      </c>
      <c r="J302">
        <f>TREND(Calibration!$A$4:$A$6,Calibration!$E$4:$E$6,'CO2 Concentration Data'!E302)</f>
        <v>401.04665843237439</v>
      </c>
      <c r="K302">
        <f t="shared" si="4"/>
        <v>400.34740498406171</v>
      </c>
    </row>
    <row r="303" spans="1:11" x14ac:dyDescent="0.25">
      <c r="A303">
        <v>1497420</v>
      </c>
      <c r="B303">
        <v>0.87080002000000001</v>
      </c>
      <c r="C303">
        <v>1.28129995</v>
      </c>
      <c r="D303">
        <v>1.1058000299999999</v>
      </c>
      <c r="E303">
        <v>0.57669996999999995</v>
      </c>
      <c r="G303">
        <f>TREND(Calibration!$A$4:$A$6,Calibration!$B$4:$B$6,'CO2 Concentration Data'!D303)</f>
        <v>445.06159734335716</v>
      </c>
      <c r="H303">
        <f>TREND(Calibration!$A$4:$A$6,Calibration!$C$4:$C$6,'CO2 Concentration Data'!C303)</f>
        <v>511.71172172778506</v>
      </c>
      <c r="I303">
        <f>TREND(Calibration!$A$4:$A$6,Calibration!$D$4:$D$6,'CO2 Concentration Data'!B303)</f>
        <v>866.55397254233321</v>
      </c>
      <c r="J303">
        <f>TREND(Calibration!$A$4:$A$6,Calibration!$E$4:$E$6,'CO2 Concentration Data'!E303)</f>
        <v>399.40261350189752</v>
      </c>
      <c r="K303">
        <f t="shared" si="4"/>
        <v>400.40043751298271</v>
      </c>
    </row>
    <row r="304" spans="1:11" x14ac:dyDescent="0.25">
      <c r="A304">
        <v>1502483</v>
      </c>
      <c r="B304">
        <v>0.79750001000000004</v>
      </c>
      <c r="C304">
        <v>1.3190000099999999</v>
      </c>
      <c r="D304">
        <v>1.11240005</v>
      </c>
      <c r="E304">
        <v>0.57779997999999999</v>
      </c>
      <c r="G304">
        <f>TREND(Calibration!$A$4:$A$6,Calibration!$B$4:$B$6,'CO2 Concentration Data'!D304)</f>
        <v>447.68775072718341</v>
      </c>
      <c r="H304">
        <f>TREND(Calibration!$A$4:$A$6,Calibration!$C$4:$C$6,'CO2 Concentration Data'!C304)</f>
        <v>526.95869355212608</v>
      </c>
      <c r="I304">
        <f>TREND(Calibration!$A$4:$A$6,Calibration!$D$4:$D$6,'CO2 Concentration Data'!B304)</f>
        <v>792.9385042397671</v>
      </c>
      <c r="J304">
        <f>TREND(Calibration!$A$4:$A$6,Calibration!$E$4:$E$6,'CO2 Concentration Data'!E304)</f>
        <v>400.07240823157599</v>
      </c>
      <c r="K304">
        <f t="shared" si="4"/>
        <v>400.51828869029237</v>
      </c>
    </row>
    <row r="305" spans="1:11" x14ac:dyDescent="0.25">
      <c r="A305">
        <v>1507419</v>
      </c>
      <c r="B305">
        <v>0.86260002999999996</v>
      </c>
      <c r="C305">
        <v>1.31789994</v>
      </c>
      <c r="D305">
        <v>1.1179000100000001</v>
      </c>
      <c r="E305">
        <v>0.58109999000000001</v>
      </c>
      <c r="G305">
        <f>TREND(Calibration!$A$4:$A$6,Calibration!$B$4:$B$6,'CO2 Concentration Data'!D305)</f>
        <v>449.87618933265878</v>
      </c>
      <c r="H305">
        <f>TREND(Calibration!$A$4:$A$6,Calibration!$C$4:$C$6,'CO2 Concentration Data'!C305)</f>
        <v>526.51379409321805</v>
      </c>
      <c r="I305">
        <f>TREND(Calibration!$A$4:$A$6,Calibration!$D$4:$D$6,'CO2 Concentration Data'!B305)</f>
        <v>858.31869257543599</v>
      </c>
      <c r="J305">
        <f>TREND(Calibration!$A$4:$A$6,Calibration!$E$4:$E$6,'CO2 Concentration Data'!E305)</f>
        <v>402.08178024263623</v>
      </c>
      <c r="K305">
        <f t="shared" si="4"/>
        <v>400.84041538564594</v>
      </c>
    </row>
    <row r="306" spans="1:11" x14ac:dyDescent="0.25">
      <c r="A306">
        <v>1512419</v>
      </c>
      <c r="B306">
        <v>0.84350002000000002</v>
      </c>
      <c r="C306">
        <v>1.2895000000000001</v>
      </c>
      <c r="D306">
        <v>1.1134999999999999</v>
      </c>
      <c r="E306">
        <v>0.57940000000000003</v>
      </c>
      <c r="G306">
        <f>TREND(Calibration!$A$4:$A$6,Calibration!$B$4:$B$6,'CO2 Concentration Data'!D306)</f>
        <v>448.12542173644397</v>
      </c>
      <c r="H306">
        <f>TREND(Calibration!$A$4:$A$6,Calibration!$C$4:$C$6,'CO2 Concentration Data'!C306)</f>
        <v>515.0280541502849</v>
      </c>
      <c r="I306">
        <f>TREND(Calibration!$A$4:$A$6,Calibration!$D$4:$D$6,'CO2 Concentration Data'!B306)</f>
        <v>839.1364826312124</v>
      </c>
      <c r="J306">
        <f>TREND(Calibration!$A$4:$A$6,Calibration!$E$4:$E$6,'CO2 Concentration Data'!E306)</f>
        <v>401.04665843237439</v>
      </c>
      <c r="K306">
        <f t="shared" si="4"/>
        <v>401.11933089272719</v>
      </c>
    </row>
    <row r="307" spans="1:11" x14ac:dyDescent="0.25">
      <c r="A307">
        <v>1517421</v>
      </c>
      <c r="B307">
        <v>0.77899998000000004</v>
      </c>
      <c r="C307">
        <v>1.3004000200000001</v>
      </c>
      <c r="D307">
        <v>1.1118999700000001</v>
      </c>
      <c r="E307">
        <v>0.57620000999999998</v>
      </c>
      <c r="G307">
        <f>TREND(Calibration!$A$4:$A$6,Calibration!$B$4:$B$6,'CO2 Concentration Data'!D307)</f>
        <v>447.4887684840715</v>
      </c>
      <c r="H307">
        <f>TREND(Calibration!$A$4:$A$6,Calibration!$C$4:$C$6,'CO2 Concentration Data'!C307)</f>
        <v>519.43633089638968</v>
      </c>
      <c r="I307">
        <f>TREND(Calibration!$A$4:$A$6,Calibration!$D$4:$D$6,'CO2 Concentration Data'!B307)</f>
        <v>774.35885640531899</v>
      </c>
      <c r="J307">
        <f>TREND(Calibration!$A$4:$A$6,Calibration!$E$4:$E$6,'CO2 Concentration Data'!E307)</f>
        <v>399.09818847571586</v>
      </c>
      <c r="K307">
        <f t="shared" si="4"/>
        <v>401.42181588887826</v>
      </c>
    </row>
    <row r="308" spans="1:11" x14ac:dyDescent="0.25">
      <c r="A308">
        <v>1522421</v>
      </c>
      <c r="B308">
        <v>0.79860001999999997</v>
      </c>
      <c r="C308">
        <v>1.2971999599999999</v>
      </c>
      <c r="D308">
        <v>1.11899996</v>
      </c>
      <c r="E308">
        <v>0.57620000999999998</v>
      </c>
      <c r="G308">
        <f>TREND(Calibration!$A$4:$A$6,Calibration!$B$4:$B$6,'CO2 Concentration Data'!D308)</f>
        <v>450.31386034191934</v>
      </c>
      <c r="H308">
        <f>TREND(Calibration!$A$4:$A$6,Calibration!$C$4:$C$6,'CO2 Concentration Data'!C308)</f>
        <v>518.14213601563335</v>
      </c>
      <c r="I308">
        <f>TREND(Calibration!$A$4:$A$6,Calibration!$D$4:$D$6,'CO2 Concentration Data'!B308)</f>
        <v>794.04324830852647</v>
      </c>
      <c r="J308">
        <f>TREND(Calibration!$A$4:$A$6,Calibration!$E$4:$E$6,'CO2 Concentration Data'!E308)</f>
        <v>399.09818847571586</v>
      </c>
      <c r="K308">
        <f t="shared" si="4"/>
        <v>401.5416314521691</v>
      </c>
    </row>
    <row r="309" spans="1:11" x14ac:dyDescent="0.25">
      <c r="A309">
        <v>1527421</v>
      </c>
      <c r="B309">
        <v>0.89980000000000004</v>
      </c>
      <c r="C309">
        <v>1.30589998</v>
      </c>
      <c r="D309">
        <v>1.1025999799999999</v>
      </c>
      <c r="E309">
        <v>0.58219999</v>
      </c>
      <c r="G309">
        <f>TREND(Calibration!$A$4:$A$6,Calibration!$B$4:$B$6,'CO2 Concentration Data'!D309)</f>
        <v>443.78829481762034</v>
      </c>
      <c r="H309">
        <f>TREND(Calibration!$A$4:$A$6,Calibration!$C$4:$C$6,'CO2 Concentration Data'!C309)</f>
        <v>521.66067046388639</v>
      </c>
      <c r="I309">
        <f>TREND(Calibration!$A$4:$A$6,Calibration!$D$4:$D$6,'CO2 Concentration Data'!B309)</f>
        <v>895.67875858895252</v>
      </c>
      <c r="J309">
        <f>TREND(Calibration!$A$4:$A$6,Calibration!$E$4:$E$6,'CO2 Concentration Data'!E309)</f>
        <v>402.75156888332708</v>
      </c>
      <c r="K309">
        <f t="shared" si="4"/>
        <v>401.7675132518155</v>
      </c>
    </row>
    <row r="310" spans="1:11" x14ac:dyDescent="0.25">
      <c r="A310">
        <v>1532421</v>
      </c>
      <c r="B310">
        <v>0.80739998999999996</v>
      </c>
      <c r="C310">
        <v>1.30649996</v>
      </c>
      <c r="D310">
        <v>1.10150003</v>
      </c>
      <c r="E310">
        <v>0.57940000000000003</v>
      </c>
      <c r="G310">
        <f>TREND(Calibration!$A$4:$A$6,Calibration!$B$4:$B$6,'CO2 Concentration Data'!D310)</f>
        <v>443.35062380835984</v>
      </c>
      <c r="H310">
        <f>TREND(Calibration!$A$4:$A$6,Calibration!$C$4:$C$6,'CO2 Concentration Data'!C310)</f>
        <v>521.90331936564326</v>
      </c>
      <c r="I310">
        <f>TREND(Calibration!$A$4:$A$6,Calibration!$D$4:$D$6,'CO2 Concentration Data'!B310)</f>
        <v>802.88109038519917</v>
      </c>
      <c r="J310">
        <f>TREND(Calibration!$A$4:$A$6,Calibration!$E$4:$E$6,'CO2 Concentration Data'!E310)</f>
        <v>401.04665843237439</v>
      </c>
      <c r="K310">
        <f t="shared" si="4"/>
        <v>401.86375814752267</v>
      </c>
    </row>
    <row r="311" spans="1:11" x14ac:dyDescent="0.25">
      <c r="A311">
        <v>1537516</v>
      </c>
      <c r="B311">
        <v>0.86150002000000003</v>
      </c>
      <c r="C311">
        <v>1.3212000100000001</v>
      </c>
      <c r="D311">
        <v>1.1167999500000001</v>
      </c>
      <c r="E311">
        <v>0.58109999000000001</v>
      </c>
      <c r="G311">
        <f>TREND(Calibration!$A$4:$A$6,Calibration!$B$4:$B$6,'CO2 Concentration Data'!D311)</f>
        <v>449.43847455430785</v>
      </c>
      <c r="H311">
        <f>TREND(Calibration!$A$4:$A$6,Calibration!$C$4:$C$6,'CO2 Concentration Data'!C311)</f>
        <v>527.84843584997793</v>
      </c>
      <c r="I311">
        <f>TREND(Calibration!$A$4:$A$6,Calibration!$D$4:$D$6,'CO2 Concentration Data'!B311)</f>
        <v>857.21394850667673</v>
      </c>
      <c r="J311">
        <f>TREND(Calibration!$A$4:$A$6,Calibration!$E$4:$E$6,'CO2 Concentration Data'!E311)</f>
        <v>402.08178024263623</v>
      </c>
      <c r="K311">
        <f t="shared" si="4"/>
        <v>401.88536442912516</v>
      </c>
    </row>
    <row r="312" spans="1:11" x14ac:dyDescent="0.25">
      <c r="A312">
        <v>1542539</v>
      </c>
      <c r="B312">
        <v>0.94349998000000002</v>
      </c>
      <c r="C312">
        <v>1.32669997</v>
      </c>
      <c r="D312">
        <v>1.1157000100000001</v>
      </c>
      <c r="E312">
        <v>0.57720000000000005</v>
      </c>
      <c r="G312">
        <f>TREND(Calibration!$A$4:$A$6,Calibration!$B$4:$B$6,'CO2 Concentration Data'!D312)</f>
        <v>449.00080752405552</v>
      </c>
      <c r="H312">
        <f>TREND(Calibration!$A$4:$A$6,Calibration!$C$4:$C$6,'CO2 Concentration Data'!C312)</f>
        <v>530.07277541747465</v>
      </c>
      <c r="I312">
        <f>TREND(Calibration!$A$4:$A$6,Calibration!$D$4:$D$6,'CO2 Concentration Data'!B312)</f>
        <v>939.56680843386755</v>
      </c>
      <c r="J312">
        <f>TREND(Calibration!$A$4:$A$6,Calibration!$E$4:$E$6,'CO2 Concentration Data'!E312)</f>
        <v>399.70708115099268</v>
      </c>
      <c r="K312">
        <f t="shared" si="4"/>
        <v>401.82054597715552</v>
      </c>
    </row>
    <row r="313" spans="1:11" x14ac:dyDescent="0.25">
      <c r="A313">
        <v>1547420</v>
      </c>
      <c r="B313">
        <v>0.90469997999999996</v>
      </c>
      <c r="C313">
        <v>1.29990005</v>
      </c>
      <c r="D313">
        <v>1.1037000400000001</v>
      </c>
      <c r="E313">
        <v>0.57230002000000002</v>
      </c>
      <c r="G313">
        <f>TREND(Calibration!$A$4:$A$6,Calibration!$B$4:$B$6,'CO2 Concentration Data'!D313)</f>
        <v>444.22600959597139</v>
      </c>
      <c r="H313">
        <f>TREND(Calibration!$A$4:$A$6,Calibration!$C$4:$C$6,'CO2 Concentration Data'!C313)</f>
        <v>519.23412887063648</v>
      </c>
      <c r="I313">
        <f>TREND(Calibration!$A$4:$A$6,Calibration!$D$4:$D$6,'CO2 Concentration Data'!B313)</f>
        <v>900.59982643564456</v>
      </c>
      <c r="J313">
        <f>TREND(Calibration!$A$4:$A$6,Calibration!$E$4:$E$6,'CO2 Concentration Data'!E313)</f>
        <v>396.72348938407231</v>
      </c>
      <c r="K313">
        <f t="shared" si="4"/>
        <v>401.71251633691344</v>
      </c>
    </row>
    <row r="314" spans="1:11" x14ac:dyDescent="0.25">
      <c r="A314">
        <v>1552421</v>
      </c>
      <c r="B314">
        <v>0.86529999999999996</v>
      </c>
      <c r="C314">
        <v>1.3054000100000001</v>
      </c>
      <c r="D314">
        <v>1.1058000299999999</v>
      </c>
      <c r="E314">
        <v>0.57669996999999995</v>
      </c>
      <c r="G314">
        <f>TREND(Calibration!$A$4:$A$6,Calibration!$B$4:$B$6,'CO2 Concentration Data'!D314)</f>
        <v>445.06159734335716</v>
      </c>
      <c r="H314">
        <f>TREND(Calibration!$A$4:$A$6,Calibration!$C$4:$C$6,'CO2 Concentration Data'!C314)</f>
        <v>521.45846843813331</v>
      </c>
      <c r="I314">
        <f>TREND(Calibration!$A$4:$A$6,Calibration!$D$4:$D$6,'CO2 Concentration Data'!B314)</f>
        <v>861.03028232764586</v>
      </c>
      <c r="J314">
        <f>TREND(Calibration!$A$4:$A$6,Calibration!$E$4:$E$6,'CO2 Concentration Data'!E314)</f>
        <v>399.40261350189752</v>
      </c>
      <c r="K314">
        <f t="shared" si="4"/>
        <v>401.6594826294787</v>
      </c>
    </row>
    <row r="315" spans="1:11" x14ac:dyDescent="0.25">
      <c r="A315">
        <v>1557423</v>
      </c>
      <c r="B315">
        <v>0.87019997999999998</v>
      </c>
      <c r="C315">
        <v>1.3195999899999999</v>
      </c>
      <c r="D315">
        <v>1.10420001</v>
      </c>
      <c r="E315">
        <v>0.57340002000000001</v>
      </c>
      <c r="G315">
        <f>TREND(Calibration!$A$4:$A$6,Calibration!$B$4:$B$6,'CO2 Concentration Data'!D315)</f>
        <v>444.42494806999287</v>
      </c>
      <c r="H315">
        <f>TREND(Calibration!$A$4:$A$6,Calibration!$C$4:$C$6,'CO2 Concentration Data'!C315)</f>
        <v>527.20134245388294</v>
      </c>
      <c r="I315">
        <f>TREND(Calibration!$A$4:$A$6,Calibration!$D$4:$D$6,'CO2 Concentration Data'!B315)</f>
        <v>865.95135017433802</v>
      </c>
      <c r="J315">
        <f>TREND(Calibration!$A$4:$A$6,Calibration!$E$4:$E$6,'CO2 Concentration Data'!E315)</f>
        <v>397.39327802476316</v>
      </c>
      <c r="K315">
        <f t="shared" si="4"/>
        <v>401.5298469040531</v>
      </c>
    </row>
    <row r="316" spans="1:11" x14ac:dyDescent="0.25">
      <c r="A316">
        <v>1562421</v>
      </c>
      <c r="B316">
        <v>0.74070000999999996</v>
      </c>
      <c r="C316">
        <v>1.30480003</v>
      </c>
      <c r="D316">
        <v>1.1157000100000001</v>
      </c>
      <c r="E316">
        <v>0.57940000000000003</v>
      </c>
      <c r="G316">
        <f>TREND(Calibration!$A$4:$A$6,Calibration!$B$4:$B$6,'CO2 Concentration Data'!D316)</f>
        <v>449.00080752405552</v>
      </c>
      <c r="H316">
        <f>TREND(Calibration!$A$4:$A$6,Calibration!$C$4:$C$6,'CO2 Concentration Data'!C316)</f>
        <v>521.21581953637633</v>
      </c>
      <c r="I316">
        <f>TREND(Calibration!$A$4:$A$6,Calibration!$D$4:$D$6,'CO2 Concentration Data'!B316)</f>
        <v>735.89405636607967</v>
      </c>
      <c r="J316">
        <f>TREND(Calibration!$A$4:$A$6,Calibration!$E$4:$E$6,'CO2 Concentration Data'!E316)</f>
        <v>401.04665843237439</v>
      </c>
      <c r="K316">
        <f t="shared" si="4"/>
        <v>401.4650284520834</v>
      </c>
    </row>
    <row r="317" spans="1:11" x14ac:dyDescent="0.25">
      <c r="A317">
        <v>1567422</v>
      </c>
      <c r="B317">
        <v>0.79479997999999996</v>
      </c>
      <c r="C317">
        <v>1.3628</v>
      </c>
      <c r="D317">
        <v>1.1179000100000001</v>
      </c>
      <c r="E317">
        <v>0.57620000999999998</v>
      </c>
      <c r="G317">
        <f>TREND(Calibration!$A$4:$A$6,Calibration!$B$4:$B$6,'CO2 Concentration Data'!D317)</f>
        <v>449.87618933265878</v>
      </c>
      <c r="H317">
        <f>TREND(Calibration!$A$4:$A$6,Calibration!$C$4:$C$6,'CO2 Concentration Data'!C317)</f>
        <v>544.67264980143773</v>
      </c>
      <c r="I317">
        <f>TREND(Calibration!$A$4:$A$6,Calibration!$D$4:$D$6,'CO2 Concentration Data'!B317)</f>
        <v>790.2268542293375</v>
      </c>
      <c r="J317">
        <f>TREND(Calibration!$A$4:$A$6,Calibration!$E$4:$E$6,'CO2 Concentration Data'!E317)</f>
        <v>399.09818847571586</v>
      </c>
      <c r="K317">
        <f t="shared" si="4"/>
        <v>401.39038983797889</v>
      </c>
    </row>
    <row r="318" spans="1:11" x14ac:dyDescent="0.25">
      <c r="A318">
        <v>1572423</v>
      </c>
      <c r="B318">
        <v>0.82380003000000002</v>
      </c>
      <c r="C318">
        <v>1.36600006</v>
      </c>
      <c r="D318">
        <v>1.1020000000000001</v>
      </c>
      <c r="E318">
        <v>0.57230002000000002</v>
      </c>
      <c r="G318">
        <f>TREND(Calibration!$A$4:$A$6,Calibration!$B$4:$B$6,'CO2 Concentration Data'!D318)</f>
        <v>443.54956228238143</v>
      </c>
      <c r="H318">
        <f>TREND(Calibration!$A$4:$A$6,Calibration!$C$4:$C$6,'CO2 Concentration Data'!C318)</f>
        <v>545.96684468219382</v>
      </c>
      <c r="I318">
        <f>TREND(Calibration!$A$4:$A$6,Calibration!$D$4:$D$6,'CO2 Concentration Data'!B318)</f>
        <v>819.35171057721311</v>
      </c>
      <c r="J318">
        <f>TREND(Calibration!$A$4:$A$6,Calibration!$E$4:$E$6,'CO2 Concentration Data'!E318)</f>
        <v>396.72348938407231</v>
      </c>
      <c r="K318">
        <f t="shared" si="4"/>
        <v>401.13308159459496</v>
      </c>
    </row>
    <row r="319" spans="1:11" x14ac:dyDescent="0.25">
      <c r="A319">
        <v>1577467</v>
      </c>
      <c r="B319">
        <v>0.78820002</v>
      </c>
      <c r="C319">
        <v>1.35510004</v>
      </c>
      <c r="D319">
        <v>1.1030999399999999</v>
      </c>
      <c r="E319">
        <v>0.57340002000000001</v>
      </c>
      <c r="G319">
        <f>TREND(Calibration!$A$4:$A$6,Calibration!$B$4:$B$6,'CO2 Concentration Data'!D319)</f>
        <v>443.98722931263364</v>
      </c>
      <c r="H319">
        <f>TREND(Calibration!$A$4:$A$6,Calibration!$C$4:$C$6,'CO2 Concentration Data'!C319)</f>
        <v>541.55856793608916</v>
      </c>
      <c r="I319">
        <f>TREND(Calibration!$A$4:$A$6,Calibration!$D$4:$D$6,'CO2 Concentration Data'!B319)</f>
        <v>783.59849024714708</v>
      </c>
      <c r="J319">
        <f>TREND(Calibration!$A$4:$A$6,Calibration!$E$4:$E$6,'CO2 Concentration Data'!E319)</f>
        <v>397.39327802476316</v>
      </c>
      <c r="K319">
        <f t="shared" si="4"/>
        <v>400.92880588013207</v>
      </c>
    </row>
    <row r="320" spans="1:11" x14ac:dyDescent="0.25">
      <c r="A320">
        <v>1582420</v>
      </c>
      <c r="B320">
        <v>0.70899999000000002</v>
      </c>
      <c r="C320">
        <v>1.2644000099999999</v>
      </c>
      <c r="D320">
        <v>1.10469997</v>
      </c>
      <c r="E320">
        <v>0.58160000999999995</v>
      </c>
      <c r="G320">
        <f>TREND(Calibration!$A$4:$A$6,Calibration!$B$4:$B$6,'CO2 Concentration Data'!D320)</f>
        <v>444.62388256500617</v>
      </c>
      <c r="H320">
        <f>TREND(Calibration!$A$4:$A$6,Calibration!$C$4:$C$6,'CO2 Concentration Data'!C320)</f>
        <v>504.87690743271344</v>
      </c>
      <c r="I320">
        <f>TREND(Calibration!$A$4:$A$6,Calibration!$D$4:$D$6,'CO2 Concentration Data'!B320)</f>
        <v>704.05761026599441</v>
      </c>
      <c r="J320">
        <f>TREND(Calibration!$A$4:$A$6,Calibration!$E$4:$E$6,'CO2 Concentration Data'!E320)</f>
        <v>402.38624180274371</v>
      </c>
      <c r="K320">
        <f t="shared" si="4"/>
        <v>400.79917015470647</v>
      </c>
    </row>
    <row r="321" spans="1:11" x14ac:dyDescent="0.25">
      <c r="A321">
        <v>1587421</v>
      </c>
      <c r="B321">
        <v>0.74830001999999995</v>
      </c>
      <c r="C321">
        <v>1.36000001</v>
      </c>
      <c r="D321">
        <v>1.11020005</v>
      </c>
      <c r="E321">
        <v>0.58329998999999999</v>
      </c>
      <c r="G321">
        <f>TREND(Calibration!$A$4:$A$6,Calibration!$B$4:$B$6,'CO2 Concentration Data'!D321)</f>
        <v>446.81236891858015</v>
      </c>
      <c r="H321">
        <f>TREND(Calibration!$A$4:$A$6,Calibration!$C$4:$C$6,'CO2 Concentration Data'!C321)</f>
        <v>543.54025455754584</v>
      </c>
      <c r="I321">
        <f>TREND(Calibration!$A$4:$A$6,Calibration!$D$4:$D$6,'CO2 Concentration Data'!B321)</f>
        <v>743.52677422320119</v>
      </c>
      <c r="J321">
        <f>TREND(Calibration!$A$4:$A$6,Calibration!$E$4:$E$6,'CO2 Concentration Data'!E321)</f>
        <v>403.42135752401794</v>
      </c>
      <c r="K321">
        <f t="shared" si="4"/>
        <v>400.83256098442496</v>
      </c>
    </row>
    <row r="322" spans="1:11" x14ac:dyDescent="0.25">
      <c r="A322">
        <v>1592421</v>
      </c>
      <c r="B322">
        <v>0.80959999999999999</v>
      </c>
      <c r="C322">
        <v>1.31079996</v>
      </c>
      <c r="D322">
        <v>1.1129000200000001</v>
      </c>
      <c r="E322">
        <v>0.58819997000000002</v>
      </c>
      <c r="G322">
        <f>TREND(Calibration!$A$4:$A$6,Calibration!$B$4:$B$6,'CO2 Concentration Data'!D322)</f>
        <v>447.886689201205</v>
      </c>
      <c r="H322">
        <f>TREND(Calibration!$A$4:$A$6,Calibration!$C$4:$C$6,'CO2 Concentration Data'!C322)</f>
        <v>523.64236112962635</v>
      </c>
      <c r="I322">
        <f>TREND(Calibration!$A$4:$A$6,Calibration!$D$4:$D$6,'CO2 Concentration Data'!B322)</f>
        <v>805.09056847968145</v>
      </c>
      <c r="J322">
        <f>TREND(Calibration!$A$4:$A$6,Calibration!$E$4:$E$6,'CO2 Concentration Data'!E322)</f>
        <v>406.4049492909383</v>
      </c>
      <c r="K322">
        <f t="shared" si="4"/>
        <v>400.90719959852947</v>
      </c>
    </row>
    <row r="323" spans="1:11" x14ac:dyDescent="0.25">
      <c r="A323">
        <v>1597420</v>
      </c>
      <c r="B323">
        <v>0.84729999</v>
      </c>
      <c r="C323">
        <v>1.3545999500000001</v>
      </c>
      <c r="D323">
        <v>1.1090999800000001</v>
      </c>
      <c r="E323">
        <v>0.58979999999999999</v>
      </c>
      <c r="G323">
        <f>TREND(Calibration!$A$4:$A$6,Calibration!$B$4:$B$6,'CO2 Concentration Data'!D323)</f>
        <v>446.37465016122104</v>
      </c>
      <c r="H323">
        <f>TREND(Calibration!$A$4:$A$6,Calibration!$C$4:$C$6,'CO2 Concentration Data'!C323)</f>
        <v>541.35631737893789</v>
      </c>
      <c r="I323">
        <f>TREND(Calibration!$A$4:$A$6,Calibration!$D$4:$D$6,'CO2 Concentration Data'!B323)</f>
        <v>842.95280640914507</v>
      </c>
      <c r="J323">
        <f>TREND(Calibration!$A$4:$A$6,Calibration!$E$4:$E$6,'CO2 Concentration Data'!E323)</f>
        <v>407.37920558072432</v>
      </c>
      <c r="K323">
        <f t="shared" si="4"/>
        <v>401.00344449423659</v>
      </c>
    </row>
    <row r="324" spans="1:11" x14ac:dyDescent="0.25">
      <c r="A324">
        <v>1602419</v>
      </c>
      <c r="B324">
        <v>0.71009999999999995</v>
      </c>
      <c r="C324">
        <v>1.36220002</v>
      </c>
      <c r="D324">
        <v>1.11240005</v>
      </c>
      <c r="E324">
        <v>0.59149998000000004</v>
      </c>
      <c r="G324">
        <f>TREND(Calibration!$A$4:$A$6,Calibration!$B$4:$B$6,'CO2 Concentration Data'!D324)</f>
        <v>447.68775072718341</v>
      </c>
      <c r="H324">
        <f>TREND(Calibration!$A$4:$A$6,Calibration!$C$4:$C$6,'CO2 Concentration Data'!C324)</f>
        <v>544.43000089968086</v>
      </c>
      <c r="I324">
        <f>TREND(Calibration!$A$4:$A$6,Calibration!$D$4:$D$6,'CO2 Concentration Data'!B324)</f>
        <v>705.16235433475379</v>
      </c>
      <c r="J324">
        <f>TREND(Calibration!$A$4:$A$6,Calibration!$E$4:$E$6,'CO2 Concentration Data'!E324)</f>
        <v>408.41432130199854</v>
      </c>
      <c r="K324">
        <f t="shared" si="4"/>
        <v>401.16450784191335</v>
      </c>
    </row>
    <row r="325" spans="1:11" x14ac:dyDescent="0.25">
      <c r="A325">
        <v>1607424</v>
      </c>
      <c r="B325">
        <v>0.76859999000000001</v>
      </c>
      <c r="C325">
        <v>1.3398000000000001</v>
      </c>
      <c r="D325">
        <v>1.10469997</v>
      </c>
      <c r="E325">
        <v>0.59200001000000002</v>
      </c>
      <c r="G325">
        <f>TREND(Calibration!$A$4:$A$6,Calibration!$B$4:$B$6,'CO2 Concentration Data'!D325)</f>
        <v>444.62388256500617</v>
      </c>
      <c r="H325">
        <f>TREND(Calibration!$A$4:$A$6,Calibration!$C$4:$C$6,'CO2 Concentration Data'!C325)</f>
        <v>535.37079850571445</v>
      </c>
      <c r="I325">
        <f>TREND(Calibration!$A$4:$A$6,Calibration!$D$4:$D$6,'CO2 Concentration Data'!B325)</f>
        <v>763.91410838697618</v>
      </c>
      <c r="J325">
        <f>TREND(Calibration!$A$4:$A$6,Calibration!$E$4:$E$6,'CO2 Concentration Data'!E325)</f>
        <v>408.7187889510937</v>
      </c>
      <c r="K325">
        <f t="shared" si="4"/>
        <v>401.32557118959016</v>
      </c>
    </row>
    <row r="326" spans="1:11" x14ac:dyDescent="0.25">
      <c r="A326">
        <v>1612421</v>
      </c>
      <c r="B326">
        <v>0.81779999000000003</v>
      </c>
      <c r="C326">
        <v>1.27310002</v>
      </c>
      <c r="D326">
        <v>1.1068999799999999</v>
      </c>
      <c r="E326">
        <v>0.59200001000000002</v>
      </c>
      <c r="G326">
        <f>TREND(Calibration!$A$4:$A$6,Calibration!$B$4:$B$6,'CO2 Concentration Data'!D326)</f>
        <v>445.49926835261766</v>
      </c>
      <c r="H326">
        <f>TREND(Calibration!$A$4:$A$6,Calibration!$C$4:$C$6,'CO2 Concentration Data'!C326)</f>
        <v>508.3954378366833</v>
      </c>
      <c r="I326">
        <f>TREND(Calibration!$A$4:$A$6,Calibration!$D$4:$D$6,'CO2 Concentration Data'!B326)</f>
        <v>813.32584844657856</v>
      </c>
      <c r="J326">
        <f>TREND(Calibration!$A$4:$A$6,Calibration!$E$4:$E$6,'CO2 Concentration Data'!E326)</f>
        <v>408.7187889510937</v>
      </c>
      <c r="K326">
        <f t="shared" si="4"/>
        <v>401.53966824470166</v>
      </c>
    </row>
    <row r="327" spans="1:11" x14ac:dyDescent="0.25">
      <c r="A327">
        <v>1617569</v>
      </c>
      <c r="B327">
        <v>0.70190001000000002</v>
      </c>
      <c r="C327">
        <v>1.2757999900000001</v>
      </c>
      <c r="D327">
        <v>1.1020000000000001</v>
      </c>
      <c r="E327">
        <v>0.59039998000000005</v>
      </c>
      <c r="G327">
        <f>TREND(Calibration!$A$4:$A$6,Calibration!$B$4:$B$6,'CO2 Concentration Data'!D327)</f>
        <v>443.54956228238143</v>
      </c>
      <c r="H327">
        <f>TREND(Calibration!$A$4:$A$6,Calibration!$C$4:$C$6,'CO2 Concentration Data'!C327)</f>
        <v>509.48738216028823</v>
      </c>
      <c r="I327">
        <f>TREND(Calibration!$A$4:$A$6,Calibration!$D$4:$D$6,'CO2 Concentration Data'!B327)</f>
        <v>696.92707436785679</v>
      </c>
      <c r="J327">
        <f>TREND(Calibration!$A$4:$A$6,Calibration!$E$4:$E$6,'CO2 Concentration Data'!E327)</f>
        <v>407.74453266130769</v>
      </c>
      <c r="K327">
        <f t="shared" si="4"/>
        <v>401.76555004434817</v>
      </c>
    </row>
    <row r="328" spans="1:11" x14ac:dyDescent="0.25">
      <c r="A328">
        <v>1622420</v>
      </c>
      <c r="B328">
        <v>0.76359999000000001</v>
      </c>
      <c r="C328">
        <v>1.32449996</v>
      </c>
      <c r="D328">
        <v>1.1058000299999999</v>
      </c>
      <c r="E328">
        <v>0.58819997000000002</v>
      </c>
      <c r="G328">
        <f>TREND(Calibration!$A$4:$A$6,Calibration!$B$4:$B$6,'CO2 Concentration Data'!D328)</f>
        <v>445.06159734335716</v>
      </c>
      <c r="H328">
        <f>TREND(Calibration!$A$4:$A$6,Calibration!$C$4:$C$6,'CO2 Concentration Data'!C328)</f>
        <v>529.18302907533973</v>
      </c>
      <c r="I328">
        <f>TREND(Calibration!$A$4:$A$6,Calibration!$D$4:$D$6,'CO2 Concentration Data'!B328)</f>
        <v>758.89259008823615</v>
      </c>
      <c r="J328">
        <f>TREND(Calibration!$A$4:$A$6,Calibration!$E$4:$E$6,'CO2 Concentration Data'!E328)</f>
        <v>406.4049492909383</v>
      </c>
      <c r="K328">
        <f t="shared" si="4"/>
        <v>401.93839813655984</v>
      </c>
    </row>
    <row r="329" spans="1:11" x14ac:dyDescent="0.25">
      <c r="A329">
        <v>1627421</v>
      </c>
      <c r="B329">
        <v>0.73470002000000001</v>
      </c>
      <c r="C329">
        <v>1.29219997</v>
      </c>
      <c r="D329">
        <v>1.1086000199999999</v>
      </c>
      <c r="E329">
        <v>0.58380001999999998</v>
      </c>
      <c r="G329">
        <f>TREND(Calibration!$A$4:$A$6,Calibration!$B$4:$B$6,'CO2 Concentration Data'!D329)</f>
        <v>446.17571566620762</v>
      </c>
      <c r="H329">
        <f>TREND(Calibration!$A$4:$A$6,Calibration!$C$4:$C$6,'CO2 Concentration Data'!C329)</f>
        <v>516.11999847388984</v>
      </c>
      <c r="I329">
        <f>TREND(Calibration!$A$4:$A$6,Calibration!$D$4:$D$6,'CO2 Concentration Data'!B329)</f>
        <v>729.86824445062825</v>
      </c>
      <c r="J329">
        <f>TREND(Calibration!$A$4:$A$6,Calibration!$E$4:$E$6,'CO2 Concentration Data'!E329)</f>
        <v>403.72582517311309</v>
      </c>
      <c r="K329">
        <f t="shared" si="4"/>
        <v>402.01303812559706</v>
      </c>
    </row>
    <row r="330" spans="1:11" x14ac:dyDescent="0.25">
      <c r="A330">
        <v>1632424</v>
      </c>
      <c r="B330">
        <v>0.67889999999999995</v>
      </c>
      <c r="C330">
        <v>1.25839996</v>
      </c>
      <c r="D330">
        <v>1.10640001</v>
      </c>
      <c r="E330">
        <v>0.58329998999999999</v>
      </c>
      <c r="G330">
        <f>TREND(Calibration!$A$4:$A$6,Calibration!$B$4:$B$6,'CO2 Concentration Data'!D330)</f>
        <v>445.30032987859613</v>
      </c>
      <c r="H330">
        <f>TREND(Calibration!$A$4:$A$6,Calibration!$C$4:$C$6,'CO2 Concentration Data'!C330)</f>
        <v>502.45031730806545</v>
      </c>
      <c r="I330">
        <f>TREND(Calibration!$A$4:$A$6,Calibration!$D$4:$D$6,'CO2 Concentration Data'!B330)</f>
        <v>673.82808015061573</v>
      </c>
      <c r="J330">
        <f>TREND(Calibration!$A$4:$A$6,Calibration!$E$4:$E$6,'CO2 Concentration Data'!E330)</f>
        <v>403.42135752401794</v>
      </c>
      <c r="K330">
        <f t="shared" si="4"/>
        <v>402.05625029596422</v>
      </c>
    </row>
    <row r="331" spans="1:11" x14ac:dyDescent="0.25">
      <c r="A331">
        <v>1637422</v>
      </c>
      <c r="B331">
        <v>0.79100000999999998</v>
      </c>
      <c r="C331">
        <v>1.26329994</v>
      </c>
      <c r="D331">
        <v>1.1037000400000001</v>
      </c>
      <c r="E331">
        <v>0.57830000000000004</v>
      </c>
      <c r="G331">
        <f>TREND(Calibration!$A$4:$A$6,Calibration!$B$4:$B$6,'CO2 Concentration Data'!D331)</f>
        <v>444.22600959597139</v>
      </c>
      <c r="H331">
        <f>TREND(Calibration!$A$4:$A$6,Calibration!$C$4:$C$6,'CO2 Concentration Data'!C331)</f>
        <v>504.43200797380541</v>
      </c>
      <c r="I331">
        <f>TREND(Calibration!$A$4:$A$6,Calibration!$D$4:$D$6,'CO2 Concentration Data'!B331)</f>
        <v>786.41053045140495</v>
      </c>
      <c r="J331">
        <f>TREND(Calibration!$A$4:$A$6,Calibration!$E$4:$E$6,'CO2 Concentration Data'!E331)</f>
        <v>400.37686979168353</v>
      </c>
      <c r="K331">
        <f t="shared" si="4"/>
        <v>402.00125318464319</v>
      </c>
    </row>
    <row r="332" spans="1:11" x14ac:dyDescent="0.25">
      <c r="A332">
        <v>1642421</v>
      </c>
      <c r="B332">
        <v>0.75440001000000001</v>
      </c>
      <c r="C332">
        <v>1.2256</v>
      </c>
      <c r="D332">
        <v>1.1030999399999999</v>
      </c>
      <c r="E332">
        <v>0.57620000999999998</v>
      </c>
      <c r="G332">
        <f>TREND(Calibration!$A$4:$A$6,Calibration!$B$4:$B$6,'CO2 Concentration Data'!D332)</f>
        <v>443.98722931263364</v>
      </c>
      <c r="H332">
        <f>TREND(Calibration!$A$4:$A$6,Calibration!$C$4:$C$6,'CO2 Concentration Data'!C332)</f>
        <v>489.18508468086236</v>
      </c>
      <c r="I332">
        <f>TREND(Calibration!$A$4:$A$6,Calibration!$D$4:$D$6,'CO2 Concentration Data'!B332)</f>
        <v>749.65301650462754</v>
      </c>
      <c r="J332">
        <f>TREND(Calibration!$A$4:$A$6,Calibration!$E$4:$E$6,'CO2 Concentration Data'!E332)</f>
        <v>399.09818847571586</v>
      </c>
      <c r="K332">
        <f t="shared" si="4"/>
        <v>401.98161148544074</v>
      </c>
    </row>
    <row r="333" spans="1:11" x14ac:dyDescent="0.25">
      <c r="A333">
        <v>1647420</v>
      </c>
      <c r="B333">
        <v>0.75379996999999999</v>
      </c>
      <c r="C333">
        <v>1.20099998</v>
      </c>
      <c r="D333">
        <v>1.10150003</v>
      </c>
      <c r="E333">
        <v>0.57509999999999994</v>
      </c>
      <c r="G333">
        <f>TREND(Calibration!$A$4:$A$6,Calibration!$B$4:$B$6,'CO2 Concentration Data'!D333)</f>
        <v>443.35062380835984</v>
      </c>
      <c r="H333">
        <f>TREND(Calibration!$A$4:$A$6,Calibration!$C$4:$C$6,'CO2 Concentration Data'!C333)</f>
        <v>479.23613998904415</v>
      </c>
      <c r="I333">
        <f>TREND(Calibration!$A$4:$A$6,Calibration!$D$4:$D$6,'CO2 Concentration Data'!B333)</f>
        <v>749.05039413663235</v>
      </c>
      <c r="J333">
        <f>TREND(Calibration!$A$4:$A$6,Calibration!$E$4:$E$6,'CO2 Concentration Data'!E333)</f>
        <v>398.42839374603733</v>
      </c>
      <c r="K333">
        <f t="shared" si="4"/>
        <v>401.89715133426859</v>
      </c>
    </row>
    <row r="334" spans="1:11" x14ac:dyDescent="0.25">
      <c r="A334">
        <v>1652424</v>
      </c>
      <c r="B334">
        <v>0.79369997999999997</v>
      </c>
      <c r="C334">
        <v>1.25450003</v>
      </c>
      <c r="D334">
        <v>1.1020000000000001</v>
      </c>
      <c r="E334">
        <v>0.58109999000000001</v>
      </c>
      <c r="G334">
        <f>TREND(Calibration!$A$4:$A$6,Calibration!$B$4:$B$6,'CO2 Concentration Data'!D334)</f>
        <v>443.54956228238143</v>
      </c>
      <c r="H334">
        <f>TREND(Calibration!$A$4:$A$6,Calibration!$C$4:$C$6,'CO2 Concentration Data'!C334)</f>
        <v>500.87307518094678</v>
      </c>
      <c r="I334">
        <f>TREND(Calibration!$A$4:$A$6,Calibration!$D$4:$D$6,'CO2 Concentration Data'!B334)</f>
        <v>789.12212020361471</v>
      </c>
      <c r="J334">
        <f>TREND(Calibration!$A$4:$A$6,Calibration!$E$4:$E$6,'CO2 Concentration Data'!E334)</f>
        <v>402.08178024263623</v>
      </c>
      <c r="K334">
        <f t="shared" si="4"/>
        <v>401.98357606784083</v>
      </c>
    </row>
    <row r="335" spans="1:11" x14ac:dyDescent="0.25">
      <c r="A335">
        <v>1657512</v>
      </c>
      <c r="B335">
        <v>0.72100001999999996</v>
      </c>
      <c r="C335">
        <v>1.2660000300000001</v>
      </c>
      <c r="D335">
        <v>1.1074999599999999</v>
      </c>
      <c r="E335">
        <v>0.56900001</v>
      </c>
      <c r="G335">
        <f>TREND(Calibration!$A$4:$A$6,Calibration!$B$4:$B$6,'CO2 Concentration Data'!D335)</f>
        <v>445.73800088785669</v>
      </c>
      <c r="H335">
        <f>TREND(Calibration!$A$4:$A$6,Calibration!$C$4:$C$6,'CO2 Concentration Data'!C335)</f>
        <v>505.52400082880843</v>
      </c>
      <c r="I335">
        <f>TREND(Calibration!$A$4:$A$6,Calibration!$D$4:$D$6,'CO2 Concentration Data'!B335)</f>
        <v>716.10928431208038</v>
      </c>
      <c r="J335">
        <f>TREND(Calibration!$A$4:$A$6,Calibration!$E$4:$E$6,'CO2 Concentration Data'!E335)</f>
        <v>394.71411737301207</v>
      </c>
      <c r="K335">
        <f t="shared" si="4"/>
        <v>401.81072797562911</v>
      </c>
    </row>
    <row r="336" spans="1:11" x14ac:dyDescent="0.25">
      <c r="A336">
        <v>1662421</v>
      </c>
      <c r="B336">
        <v>0.70459998000000001</v>
      </c>
      <c r="C336">
        <v>1.25510001</v>
      </c>
      <c r="D336">
        <v>1.10420001</v>
      </c>
      <c r="E336">
        <v>0.57069999000000005</v>
      </c>
      <c r="G336">
        <f>TREND(Calibration!$A$4:$A$6,Calibration!$B$4:$B$6,'CO2 Concentration Data'!D336)</f>
        <v>444.42494806999287</v>
      </c>
      <c r="H336">
        <f>TREND(Calibration!$A$4:$A$6,Calibration!$C$4:$C$6,'CO2 Concentration Data'!C336)</f>
        <v>501.11572408270365</v>
      </c>
      <c r="I336">
        <f>TREND(Calibration!$A$4:$A$6,Calibration!$D$4:$D$6,'CO2 Concentration Data'!B336)</f>
        <v>699.63866412006655</v>
      </c>
      <c r="J336">
        <f>TREND(Calibration!$A$4:$A$6,Calibration!$E$4:$E$6,'CO2 Concentration Data'!E336)</f>
        <v>395.74923309428635</v>
      </c>
      <c r="K336">
        <f t="shared" si="4"/>
        <v>401.60645226116623</v>
      </c>
    </row>
    <row r="337" spans="1:11" x14ac:dyDescent="0.25">
      <c r="A337">
        <v>1667419</v>
      </c>
      <c r="B337">
        <v>0.68769997000000005</v>
      </c>
      <c r="C337">
        <v>1.24249995</v>
      </c>
      <c r="D337">
        <v>1.1134999999999999</v>
      </c>
      <c r="E337">
        <v>0.57179999000000004</v>
      </c>
      <c r="G337">
        <f>TREND(Calibration!$A$4:$A$6,Calibration!$B$4:$B$6,'CO2 Concentration Data'!D337)</f>
        <v>448.12542173644397</v>
      </c>
      <c r="H337">
        <f>TREND(Calibration!$A$4:$A$6,Calibration!$C$4:$C$6,'CO2 Concentration Data'!C337)</f>
        <v>496.0199030202171</v>
      </c>
      <c r="I337">
        <f>TREND(Calibration!$A$4:$A$6,Calibration!$D$4:$D$6,'CO2 Concentration Data'!B337)</f>
        <v>682.66592222728855</v>
      </c>
      <c r="J337">
        <f>TREND(Calibration!$A$4:$A$6,Calibration!$E$4:$E$6,'CO2 Concentration Data'!E337)</f>
        <v>396.41902173497721</v>
      </c>
      <c r="K337">
        <f t="shared" si="4"/>
        <v>401.45717365802432</v>
      </c>
    </row>
    <row r="338" spans="1:11" x14ac:dyDescent="0.25">
      <c r="A338">
        <v>1672419</v>
      </c>
      <c r="B338">
        <v>0.80250001000000004</v>
      </c>
      <c r="C338">
        <v>1.2648999700000001</v>
      </c>
      <c r="D338">
        <v>1.0997999899999999</v>
      </c>
      <c r="E338">
        <v>0.56690001000000001</v>
      </c>
      <c r="G338">
        <f>TREND(Calibration!$A$4:$A$6,Calibration!$B$4:$B$6,'CO2 Concentration Data'!D338)</f>
        <v>442.67417649476988</v>
      </c>
      <c r="H338">
        <f>TREND(Calibration!$A$4:$A$6,Calibration!$C$4:$C$6,'CO2 Concentration Data'!C338)</f>
        <v>505.07910541418352</v>
      </c>
      <c r="I338">
        <f>TREND(Calibration!$A$4:$A$6,Calibration!$D$4:$D$6,'CO2 Concentration Data'!B338)</f>
        <v>797.96002253850713</v>
      </c>
      <c r="J338">
        <f>TREND(Calibration!$A$4:$A$6,Calibration!$E$4:$E$6,'CO2 Concentration Data'!E338)</f>
        <v>393.43542996805684</v>
      </c>
      <c r="K338">
        <f t="shared" si="4"/>
        <v>401.27450402874501</v>
      </c>
    </row>
    <row r="339" spans="1:11" x14ac:dyDescent="0.25">
      <c r="A339">
        <v>1677419</v>
      </c>
      <c r="B339">
        <v>0.68000000999999999</v>
      </c>
      <c r="C339">
        <v>1.24469995</v>
      </c>
      <c r="D339">
        <v>1.09930003</v>
      </c>
      <c r="E339">
        <v>0.56800002000000005</v>
      </c>
      <c r="G339">
        <f>TREND(Calibration!$A$4:$A$6,Calibration!$B$4:$B$6,'CO2 Concentration Data'!D339)</f>
        <v>442.47524199975658</v>
      </c>
      <c r="H339">
        <f>TREND(Calibration!$A$4:$A$6,Calibration!$C$4:$C$6,'CO2 Concentration Data'!C339)</f>
        <v>496.90964531806884</v>
      </c>
      <c r="I339">
        <f>TREND(Calibration!$A$4:$A$6,Calibration!$D$4:$D$6,'CO2 Concentration Data'!B339)</f>
        <v>674.93282421937511</v>
      </c>
      <c r="J339">
        <f>TREND(Calibration!$A$4:$A$6,Calibration!$E$4:$E$6,'CO2 Concentration Data'!E339)</f>
        <v>394.10522469773537</v>
      </c>
      <c r="K339">
        <f t="shared" si="4"/>
        <v>401.11344068106825</v>
      </c>
    </row>
    <row r="340" spans="1:11" x14ac:dyDescent="0.25">
      <c r="A340">
        <v>1682424</v>
      </c>
      <c r="B340">
        <v>0.76580000000000004</v>
      </c>
      <c r="C340">
        <v>1.2256</v>
      </c>
      <c r="D340">
        <v>1.11510003</v>
      </c>
      <c r="E340">
        <v>0.56739998000000003</v>
      </c>
      <c r="G340">
        <f>TREND(Calibration!$A$4:$A$6,Calibration!$B$4:$B$6,'CO2 Concentration Data'!D340)</f>
        <v>448.76207498881649</v>
      </c>
      <c r="H340">
        <f>TREND(Calibration!$A$4:$A$6,Calibration!$C$4:$C$6,'CO2 Concentration Data'!C340)</f>
        <v>489.18508468086236</v>
      </c>
      <c r="I340">
        <f>TREND(Calibration!$A$4:$A$6,Calibration!$D$4:$D$6,'CO2 Concentration Data'!B340)</f>
        <v>761.10206818271843</v>
      </c>
      <c r="J340">
        <f>TREND(Calibration!$A$4:$A$6,Calibration!$E$4:$E$6,'CO2 Concentration Data'!E340)</f>
        <v>393.73986108322612</v>
      </c>
      <c r="K340">
        <f t="shared" si="4"/>
        <v>400.8227404294521</v>
      </c>
    </row>
    <row r="341" spans="1:11" x14ac:dyDescent="0.25">
      <c r="A341">
        <v>1687420</v>
      </c>
      <c r="B341">
        <v>0.84890001999999998</v>
      </c>
      <c r="C341">
        <v>1.24249995</v>
      </c>
      <c r="D341">
        <v>1.11839998</v>
      </c>
      <c r="E341">
        <v>0.56359999999999999</v>
      </c>
      <c r="G341">
        <f>TREND(Calibration!$A$4:$A$6,Calibration!$B$4:$B$6,'CO2 Concentration Data'!D341)</f>
        <v>450.07512780668031</v>
      </c>
      <c r="H341">
        <f>TREND(Calibration!$A$4:$A$6,Calibration!$C$4:$C$6,'CO2 Concentration Data'!C341)</f>
        <v>496.0199030202171</v>
      </c>
      <c r="I341">
        <f>TREND(Calibration!$A$4:$A$6,Calibration!$D$4:$D$6,'CO2 Concentration Data'!B341)</f>
        <v>844.55972239385164</v>
      </c>
      <c r="J341">
        <f>TREND(Calibration!$A$4:$A$6,Calibration!$E$4:$E$6,'CO2 Concentration Data'!E341)</f>
        <v>391.4260579569966</v>
      </c>
      <c r="K341">
        <f t="shared" si="4"/>
        <v>400.51239847863343</v>
      </c>
    </row>
    <row r="342" spans="1:11" x14ac:dyDescent="0.25">
      <c r="A342">
        <v>1692419</v>
      </c>
      <c r="B342">
        <v>0.86639999999999995</v>
      </c>
      <c r="C342">
        <v>1.2577999799999999</v>
      </c>
      <c r="D342">
        <v>1.1037000400000001</v>
      </c>
      <c r="E342">
        <v>0.56410002999999997</v>
      </c>
      <c r="G342">
        <f>TREND(Calibration!$A$4:$A$6,Calibration!$B$4:$B$6,'CO2 Concentration Data'!D342)</f>
        <v>444.22600959597139</v>
      </c>
      <c r="H342">
        <f>TREND(Calibration!$A$4:$A$6,Calibration!$C$4:$C$6,'CO2 Concentration Data'!C342)</f>
        <v>502.20766840630858</v>
      </c>
      <c r="I342">
        <f>TREND(Calibration!$A$4:$A$6,Calibration!$D$4:$D$6,'CO2 Concentration Data'!B342)</f>
        <v>862.13501635336866</v>
      </c>
      <c r="J342">
        <f>TREND(Calibration!$A$4:$A$6,Calibration!$E$4:$E$6,'CO2 Concentration Data'!E342)</f>
        <v>391.7305256060917</v>
      </c>
      <c r="K342">
        <f t="shared" si="4"/>
        <v>400.17848703874495</v>
      </c>
    </row>
    <row r="343" spans="1:11" x14ac:dyDescent="0.25">
      <c r="A343">
        <v>1697519</v>
      </c>
      <c r="B343">
        <v>0.85270000000000001</v>
      </c>
      <c r="C343">
        <v>1.2905999399999999</v>
      </c>
      <c r="D343">
        <v>1.11240005</v>
      </c>
      <c r="E343">
        <v>0.56190001999999994</v>
      </c>
      <c r="G343">
        <f>TREND(Calibration!$A$4:$A$6,Calibration!$B$4:$B$6,'CO2 Concentration Data'!D343)</f>
        <v>447.68775072718341</v>
      </c>
      <c r="H343">
        <f>TREND(Calibration!$A$4:$A$6,Calibration!$C$4:$C$6,'CO2 Concentration Data'!C343)</f>
        <v>515.47290103351168</v>
      </c>
      <c r="I343">
        <f>TREND(Calibration!$A$4:$A$6,Calibration!$D$4:$D$6,'CO2 Concentration Data'!B343)</f>
        <v>848.37605621482089</v>
      </c>
      <c r="J343">
        <f>TREND(Calibration!$A$4:$A$6,Calibration!$E$4:$E$6,'CO2 Concentration Data'!E343)</f>
        <v>390.39094223572232</v>
      </c>
      <c r="K343">
        <f t="shared" si="4"/>
        <v>399.87796642857495</v>
      </c>
    </row>
    <row r="344" spans="1:11" x14ac:dyDescent="0.25">
      <c r="A344">
        <v>1702418</v>
      </c>
      <c r="B344">
        <v>0.69859998999999995</v>
      </c>
      <c r="C344">
        <v>1.34800005</v>
      </c>
      <c r="D344">
        <v>1.1118999700000001</v>
      </c>
      <c r="E344">
        <v>0.56580001000000002</v>
      </c>
      <c r="G344">
        <f>TREND(Calibration!$A$4:$A$6,Calibration!$B$4:$B$6,'CO2 Concentration Data'!D344)</f>
        <v>447.4887684840715</v>
      </c>
      <c r="H344">
        <f>TREND(Calibration!$A$4:$A$6,Calibration!$C$4:$C$6,'CO2 Concentration Data'!C344)</f>
        <v>538.68713092821429</v>
      </c>
      <c r="I344">
        <f>TREND(Calibration!$A$4:$A$6,Calibration!$D$4:$D$6,'CO2 Concentration Data'!B344)</f>
        <v>693.61285220461502</v>
      </c>
      <c r="J344">
        <f>TREND(Calibration!$A$4:$A$6,Calibration!$E$4:$E$6,'CO2 Concentration Data'!E344)</f>
        <v>392.76564132736598</v>
      </c>
      <c r="K344">
        <f t="shared" si="4"/>
        <v>399.75029391061662</v>
      </c>
    </row>
    <row r="345" spans="1:11" x14ac:dyDescent="0.25">
      <c r="A345">
        <v>1707421</v>
      </c>
      <c r="B345">
        <v>0.80569999999999997</v>
      </c>
      <c r="C345">
        <v>1.3102999900000001</v>
      </c>
      <c r="D345">
        <v>1.1037000400000001</v>
      </c>
      <c r="E345">
        <v>0.57069999000000005</v>
      </c>
      <c r="G345">
        <f>TREND(Calibration!$A$4:$A$6,Calibration!$B$4:$B$6,'CO2 Concentration Data'!D345)</f>
        <v>444.22600959597139</v>
      </c>
      <c r="H345">
        <f>TREND(Calibration!$A$4:$A$6,Calibration!$C$4:$C$6,'CO2 Concentration Data'!C345)</f>
        <v>523.44015910387316</v>
      </c>
      <c r="I345">
        <f>TREND(Calibration!$A$4:$A$6,Calibration!$D$4:$D$6,'CO2 Concentration Data'!B345)</f>
        <v>801.1737842066641</v>
      </c>
      <c r="J345">
        <f>TREND(Calibration!$A$4:$A$6,Calibration!$E$4:$E$6,'CO2 Concentration Data'!E345)</f>
        <v>395.74923309428635</v>
      </c>
      <c r="K345">
        <f t="shared" si="4"/>
        <v>399.63244292972593</v>
      </c>
    </row>
    <row r="346" spans="1:11" x14ac:dyDescent="0.25">
      <c r="A346">
        <v>1712419</v>
      </c>
      <c r="B346">
        <v>0.79040003000000003</v>
      </c>
      <c r="C346">
        <v>1.2933000299999999</v>
      </c>
      <c r="D346">
        <v>1.10469997</v>
      </c>
      <c r="E346">
        <v>0.57779997999999999</v>
      </c>
      <c r="G346">
        <f>TREND(Calibration!$A$4:$A$6,Calibration!$B$4:$B$6,'CO2 Concentration Data'!D346)</f>
        <v>444.62388256500617</v>
      </c>
      <c r="H346">
        <f>TREND(Calibration!$A$4:$A$6,Calibration!$C$4:$C$6,'CO2 Concentration Data'!C346)</f>
        <v>516.56489388851469</v>
      </c>
      <c r="I346">
        <f>TREND(Calibration!$A$4:$A$6,Calibration!$D$4:$D$6,'CO2 Concentration Data'!B346)</f>
        <v>785.80796834162936</v>
      </c>
      <c r="J346">
        <f>TREND(Calibration!$A$4:$A$6,Calibration!$E$4:$E$6,'CO2 Concentration Data'!E346)</f>
        <v>400.07240823157599</v>
      </c>
      <c r="K346">
        <f t="shared" si="4"/>
        <v>399.71886648478443</v>
      </c>
    </row>
    <row r="347" spans="1:11" x14ac:dyDescent="0.25">
      <c r="A347">
        <v>1717421</v>
      </c>
      <c r="B347">
        <v>0.81559998</v>
      </c>
      <c r="C347">
        <v>1.36660004</v>
      </c>
      <c r="D347">
        <v>1.09930003</v>
      </c>
      <c r="E347">
        <v>0.57289999999999996</v>
      </c>
      <c r="G347">
        <f>TREND(Calibration!$A$4:$A$6,Calibration!$B$4:$B$6,'CO2 Concentration Data'!D347)</f>
        <v>442.47524199975658</v>
      </c>
      <c r="H347">
        <f>TREND(Calibration!$A$4:$A$6,Calibration!$C$4:$C$6,'CO2 Concentration Data'!C347)</f>
        <v>546.2094935839508</v>
      </c>
      <c r="I347">
        <f>TREND(Calibration!$A$4:$A$6,Calibration!$D$4:$D$6,'CO2 Concentration Data'!B347)</f>
        <v>811.11637035209628</v>
      </c>
      <c r="J347">
        <f>TREND(Calibration!$A$4:$A$6,Calibration!$E$4:$E$6,'CO2 Concentration Data'!E347)</f>
        <v>397.08881646465562</v>
      </c>
      <c r="K347">
        <f t="shared" si="4"/>
        <v>399.59119416324512</v>
      </c>
    </row>
    <row r="348" spans="1:11" x14ac:dyDescent="0.25">
      <c r="A348">
        <v>1722420</v>
      </c>
      <c r="B348">
        <v>0.86150002000000003</v>
      </c>
      <c r="C348">
        <v>1.2785999800000001</v>
      </c>
      <c r="D348">
        <v>1.1037000400000001</v>
      </c>
      <c r="E348">
        <v>0.57340002000000001</v>
      </c>
      <c r="G348">
        <f>TREND(Calibration!$A$4:$A$6,Calibration!$B$4:$B$6,'CO2 Concentration Data'!D348)</f>
        <v>444.22600959597139</v>
      </c>
      <c r="H348">
        <f>TREND(Calibration!$A$4:$A$6,Calibration!$C$4:$C$6,'CO2 Concentration Data'!C348)</f>
        <v>510.61977740418013</v>
      </c>
      <c r="I348">
        <f>TREND(Calibration!$A$4:$A$6,Calibration!$D$4:$D$6,'CO2 Concentration Data'!B348)</f>
        <v>857.21394850667673</v>
      </c>
      <c r="J348">
        <f>TREND(Calibration!$A$4:$A$6,Calibration!$E$4:$E$6,'CO2 Concentration Data'!E348)</f>
        <v>397.39327802476316</v>
      </c>
      <c r="K348">
        <f t="shared" si="4"/>
        <v>399.53619705192409</v>
      </c>
    </row>
    <row r="349" spans="1:11" x14ac:dyDescent="0.25">
      <c r="A349">
        <v>1727419</v>
      </c>
      <c r="B349">
        <v>0.76039999999999996</v>
      </c>
      <c r="C349">
        <v>1.23099995</v>
      </c>
      <c r="D349">
        <v>1.09440005</v>
      </c>
      <c r="E349">
        <v>0.57069999000000005</v>
      </c>
      <c r="G349">
        <f>TREND(Calibration!$A$4:$A$6,Calibration!$B$4:$B$6,'CO2 Concentration Data'!D349)</f>
        <v>440.52553592952023</v>
      </c>
      <c r="H349">
        <f>TREND(Calibration!$A$4:$A$6,Calibration!$C$4:$C$6,'CO2 Concentration Data'!C349)</f>
        <v>491.3689773723554</v>
      </c>
      <c r="I349">
        <f>TREND(Calibration!$A$4:$A$6,Calibration!$D$4:$D$6,'CO2 Concentration Data'!B349)</f>
        <v>755.67882842007896</v>
      </c>
      <c r="J349">
        <f>TREND(Calibration!$A$4:$A$6,Calibration!$E$4:$E$6,'CO2 Concentration Data'!E349)</f>
        <v>395.74923309428635</v>
      </c>
      <c r="K349">
        <f t="shared" si="4"/>
        <v>399.50476942967293</v>
      </c>
    </row>
    <row r="350" spans="1:11" x14ac:dyDescent="0.25">
      <c r="A350">
        <v>1732470</v>
      </c>
      <c r="B350">
        <v>0.74890000000000001</v>
      </c>
      <c r="C350">
        <v>1.2753000299999999</v>
      </c>
      <c r="D350">
        <v>1.09220004</v>
      </c>
      <c r="E350">
        <v>0.56470001000000003</v>
      </c>
      <c r="G350">
        <f>TREND(Calibration!$A$4:$A$6,Calibration!$B$4:$B$6,'CO2 Concentration Data'!D350)</f>
        <v>439.65015014190874</v>
      </c>
      <c r="H350">
        <f>TREND(Calibration!$A$4:$A$6,Calibration!$C$4:$C$6,'CO2 Concentration Data'!C350)</f>
        <v>509.28518417881821</v>
      </c>
      <c r="I350">
        <f>TREND(Calibration!$A$4:$A$6,Calibration!$D$4:$D$6,'CO2 Concentration Data'!B350)</f>
        <v>744.12933633297689</v>
      </c>
      <c r="J350">
        <f>TREND(Calibration!$A$4:$A$6,Calibration!$E$4:$E$6,'CO2 Concentration Data'!E350)</f>
        <v>392.09585268667513</v>
      </c>
      <c r="K350">
        <f t="shared" si="4"/>
        <v>399.33388474134745</v>
      </c>
    </row>
    <row r="351" spans="1:11" x14ac:dyDescent="0.25">
      <c r="A351">
        <v>1737537</v>
      </c>
      <c r="B351">
        <v>0.88550001</v>
      </c>
      <c r="C351">
        <v>1.2397999799999999</v>
      </c>
      <c r="D351">
        <v>1.0959999600000001</v>
      </c>
      <c r="E351">
        <v>0.56300002000000005</v>
      </c>
      <c r="G351">
        <f>TREND(Calibration!$A$4:$A$6,Calibration!$B$4:$B$6,'CO2 Concentration Data'!D351)</f>
        <v>441.16214143379415</v>
      </c>
      <c r="H351">
        <f>TREND(Calibration!$A$4:$A$6,Calibration!$C$4:$C$6,'CO2 Concentration Data'!C351)</f>
        <v>494.92795869661211</v>
      </c>
      <c r="I351">
        <f>TREND(Calibration!$A$4:$A$6,Calibration!$D$4:$D$6,'CO2 Concentration Data'!B351)</f>
        <v>881.31722629759247</v>
      </c>
      <c r="J351">
        <f>TREND(Calibration!$A$4:$A$6,Calibration!$E$4:$E$6,'CO2 Concentration Data'!E351)</f>
        <v>391.06073087641323</v>
      </c>
      <c r="K351">
        <f t="shared" si="4"/>
        <v>398.96854567920781</v>
      </c>
    </row>
    <row r="352" spans="1:11" x14ac:dyDescent="0.25">
      <c r="A352">
        <v>1742419</v>
      </c>
      <c r="B352">
        <v>0.7177</v>
      </c>
      <c r="C352">
        <v>1.26269996</v>
      </c>
      <c r="D352">
        <v>1.10039997</v>
      </c>
      <c r="E352">
        <v>0.56900001</v>
      </c>
      <c r="G352">
        <f>TREND(Calibration!$A$4:$A$6,Calibration!$B$4:$B$6,'CO2 Concentration Data'!D352)</f>
        <v>442.91290903000885</v>
      </c>
      <c r="H352">
        <f>TREND(Calibration!$A$4:$A$6,Calibration!$C$4:$C$6,'CO2 Concentration Data'!C352)</f>
        <v>504.18935907204849</v>
      </c>
      <c r="I352">
        <f>TREND(Calibration!$A$4:$A$6,Calibration!$D$4:$D$6,'CO2 Concentration Data'!B352)</f>
        <v>712.79506214883872</v>
      </c>
      <c r="J352">
        <f>TREND(Calibration!$A$4:$A$6,Calibration!$E$4:$E$6,'CO2 Concentration Data'!E352)</f>
        <v>394.71411737301207</v>
      </c>
      <c r="K352">
        <f t="shared" si="4"/>
        <v>398.68766696465917</v>
      </c>
    </row>
    <row r="353" spans="1:11" x14ac:dyDescent="0.25">
      <c r="A353">
        <v>1747419</v>
      </c>
      <c r="B353">
        <v>0.79479997999999996</v>
      </c>
      <c r="C353">
        <v>1.2452000400000001</v>
      </c>
      <c r="D353">
        <v>1.10469997</v>
      </c>
      <c r="E353">
        <v>0.56800002000000005</v>
      </c>
      <c r="G353">
        <f>TREND(Calibration!$A$4:$A$6,Calibration!$B$4:$B$6,'CO2 Concentration Data'!D353)</f>
        <v>444.62388256500617</v>
      </c>
      <c r="H353">
        <f>TREND(Calibration!$A$4:$A$6,Calibration!$C$4:$C$6,'CO2 Concentration Data'!C353)</f>
        <v>497.11189587522011</v>
      </c>
      <c r="I353">
        <f>TREND(Calibration!$A$4:$A$6,Calibration!$D$4:$D$6,'CO2 Concentration Data'!B353)</f>
        <v>790.2268542293375</v>
      </c>
      <c r="J353">
        <f>TREND(Calibration!$A$4:$A$6,Calibration!$E$4:$E$6,'CO2 Concentration Data'!E353)</f>
        <v>394.10522469773537</v>
      </c>
      <c r="K353">
        <f t="shared" si="4"/>
        <v>398.29090165520103</v>
      </c>
    </row>
    <row r="354" spans="1:11" x14ac:dyDescent="0.25">
      <c r="A354">
        <v>1752420</v>
      </c>
      <c r="B354">
        <v>0.74830001999999995</v>
      </c>
      <c r="C354">
        <v>1.2704000499999999</v>
      </c>
      <c r="D354">
        <v>1.1020000000000001</v>
      </c>
      <c r="E354">
        <v>0.57230002000000002</v>
      </c>
      <c r="G354">
        <f>TREND(Calibration!$A$4:$A$6,Calibration!$B$4:$B$6,'CO2 Concentration Data'!D354)</f>
        <v>443.54956228238143</v>
      </c>
      <c r="H354">
        <f>TREND(Calibration!$A$4:$A$6,Calibration!$C$4:$C$6,'CO2 Concentration Data'!C354)</f>
        <v>507.30349351307825</v>
      </c>
      <c r="I354">
        <f>TREND(Calibration!$A$4:$A$6,Calibration!$D$4:$D$6,'CO2 Concentration Data'!B354)</f>
        <v>743.52677422320119</v>
      </c>
      <c r="J354">
        <f>TREND(Calibration!$A$4:$A$6,Calibration!$E$4:$E$6,'CO2 Concentration Data'!E354)</f>
        <v>396.72348938407231</v>
      </c>
      <c r="K354">
        <f t="shared" ref="K354:K362" si="5">AVERAGE(J324:J354)</f>
        <v>397.94716887466382</v>
      </c>
    </row>
    <row r="355" spans="1:11" x14ac:dyDescent="0.25">
      <c r="A355">
        <v>1757419</v>
      </c>
      <c r="B355">
        <v>0.78329998000000001</v>
      </c>
      <c r="C355">
        <v>1.2654999499999999</v>
      </c>
      <c r="D355">
        <v>1.0959999600000001</v>
      </c>
      <c r="E355">
        <v>0.57010000999999999</v>
      </c>
      <c r="G355">
        <f>TREND(Calibration!$A$4:$A$6,Calibration!$B$4:$B$6,'CO2 Concentration Data'!D355)</f>
        <v>441.16214143379415</v>
      </c>
      <c r="H355">
        <f>TREND(Calibration!$A$4:$A$6,Calibration!$C$4:$C$6,'CO2 Concentration Data'!C355)</f>
        <v>505.32175431594032</v>
      </c>
      <c r="I355">
        <f>TREND(Calibration!$A$4:$A$6,Calibration!$D$4:$D$6,'CO2 Concentration Data'!B355)</f>
        <v>778.67736214223544</v>
      </c>
      <c r="J355">
        <f>TREND(Calibration!$A$4:$A$6,Calibration!$E$4:$E$6,'CO2 Concentration Data'!E355)</f>
        <v>395.38390601370293</v>
      </c>
      <c r="K355">
        <f t="shared" si="5"/>
        <v>397.52683289762211</v>
      </c>
    </row>
    <row r="356" spans="1:11" x14ac:dyDescent="0.25">
      <c r="A356">
        <v>1762420</v>
      </c>
      <c r="B356">
        <v>0.8599</v>
      </c>
      <c r="C356">
        <v>1.26929998</v>
      </c>
      <c r="D356">
        <v>1.0987000499999999</v>
      </c>
      <c r="E356">
        <v>0.57069999000000005</v>
      </c>
      <c r="G356">
        <f>TREND(Calibration!$A$4:$A$6,Calibration!$B$4:$B$6,'CO2 Concentration Data'!D356)</f>
        <v>442.23650946451755</v>
      </c>
      <c r="H356">
        <f>TREND(Calibration!$A$4:$A$6,Calibration!$C$4:$C$6,'CO2 Concentration Data'!C356)</f>
        <v>506.85859405417023</v>
      </c>
      <c r="I356">
        <f>TREND(Calibration!$A$4:$A$6,Calibration!$D$4:$D$6,'CO2 Concentration Data'!B356)</f>
        <v>855.60704256500662</v>
      </c>
      <c r="J356">
        <f>TREND(Calibration!$A$4:$A$6,Calibration!$E$4:$E$6,'CO2 Concentration Data'!E356)</f>
        <v>395.74923309428635</v>
      </c>
      <c r="K356">
        <f t="shared" si="5"/>
        <v>397.10846012804762</v>
      </c>
    </row>
    <row r="357" spans="1:11" x14ac:dyDescent="0.25">
      <c r="A357">
        <v>1767419</v>
      </c>
      <c r="B357">
        <v>0.82209997999999995</v>
      </c>
      <c r="C357">
        <v>1.28789997</v>
      </c>
      <c r="D357">
        <v>1.1058000299999999</v>
      </c>
      <c r="E357">
        <v>0.57340002000000001</v>
      </c>
      <c r="G357">
        <f>TREND(Calibration!$A$4:$A$6,Calibration!$B$4:$B$6,'CO2 Concentration Data'!D357)</f>
        <v>445.06159734335716</v>
      </c>
      <c r="H357">
        <f>TREND(Calibration!$A$4:$A$6,Calibration!$C$4:$C$6,'CO2 Concentration Data'!C357)</f>
        <v>514.38095670990674</v>
      </c>
      <c r="I357">
        <f>TREND(Calibration!$A$4:$A$6,Calibration!$D$4:$D$6,'CO2 Concentration Data'!B357)</f>
        <v>817.64434414045843</v>
      </c>
      <c r="J357">
        <f>TREND(Calibration!$A$4:$A$6,Calibration!$E$4:$E$6,'CO2 Concentration Data'!E357)</f>
        <v>397.39327802476316</v>
      </c>
      <c r="K357">
        <f t="shared" si="5"/>
        <v>396.74312106590799</v>
      </c>
    </row>
    <row r="358" spans="1:11" x14ac:dyDescent="0.25">
      <c r="A358">
        <v>1772421</v>
      </c>
      <c r="B358">
        <v>0.72979998999999995</v>
      </c>
      <c r="C358">
        <v>1.2856999600000001</v>
      </c>
      <c r="D358">
        <v>1.08560002</v>
      </c>
      <c r="E358">
        <v>0.57669996999999995</v>
      </c>
      <c r="G358">
        <f>TREND(Calibration!$A$4:$A$6,Calibration!$B$4:$B$6,'CO2 Concentration Data'!D358)</f>
        <v>437.02399675808243</v>
      </c>
      <c r="H358">
        <f>TREND(Calibration!$A$4:$A$6,Calibration!$C$4:$C$6,'CO2 Concentration Data'!C358)</f>
        <v>513.49121036777183</v>
      </c>
      <c r="I358">
        <f>TREND(Calibration!$A$4:$A$6,Calibration!$D$4:$D$6,'CO2 Concentration Data'!B358)</f>
        <v>724.94712638875308</v>
      </c>
      <c r="J358">
        <f>TREND(Calibration!$A$4:$A$6,Calibration!$E$4:$E$6,'CO2 Concentration Data'!E358)</f>
        <v>399.40261350189752</v>
      </c>
      <c r="K358">
        <f t="shared" si="5"/>
        <v>396.4740268994754</v>
      </c>
    </row>
    <row r="359" spans="1:11" x14ac:dyDescent="0.25">
      <c r="A359">
        <v>1777563</v>
      </c>
      <c r="B359">
        <v>0.75269997</v>
      </c>
      <c r="C359">
        <v>1.2638000199999999</v>
      </c>
      <c r="D359">
        <v>1.1025999799999999</v>
      </c>
      <c r="E359">
        <v>0.56800002000000005</v>
      </c>
      <c r="G359">
        <f>TREND(Calibration!$A$4:$A$6,Calibration!$B$4:$B$6,'CO2 Concentration Data'!D359)</f>
        <v>443.78829481762034</v>
      </c>
      <c r="H359">
        <f>TREND(Calibration!$A$4:$A$6,Calibration!$C$4:$C$6,'CO2 Concentration Data'!C359)</f>
        <v>504.6342544866734</v>
      </c>
      <c r="I359">
        <f>TREND(Calibration!$A$4:$A$6,Calibration!$D$4:$D$6,'CO2 Concentration Data'!B359)</f>
        <v>747.94566011090956</v>
      </c>
      <c r="J359">
        <f>TREND(Calibration!$A$4:$A$6,Calibration!$E$4:$E$6,'CO2 Concentration Data'!E359)</f>
        <v>394.10522469773537</v>
      </c>
      <c r="K359">
        <f t="shared" si="5"/>
        <v>396.07726159001732</v>
      </c>
    </row>
    <row r="360" spans="1:11" x14ac:dyDescent="0.25">
      <c r="A360">
        <v>1782418</v>
      </c>
      <c r="B360">
        <v>0.75709998999999994</v>
      </c>
      <c r="C360">
        <v>1.25450003</v>
      </c>
      <c r="D360">
        <v>1.1086000199999999</v>
      </c>
      <c r="E360">
        <v>0.57450002</v>
      </c>
      <c r="G360">
        <f>TREND(Calibration!$A$4:$A$6,Calibration!$B$4:$B$6,'CO2 Concentration Data'!D360)</f>
        <v>446.17571566620762</v>
      </c>
      <c r="H360">
        <f>TREND(Calibration!$A$4:$A$6,Calibration!$C$4:$C$6,'CO2 Concentration Data'!C360)</f>
        <v>500.87307518094678</v>
      </c>
      <c r="I360">
        <f>TREND(Calibration!$A$4:$A$6,Calibration!$D$4:$D$6,'CO2 Concentration Data'!B360)</f>
        <v>752.36461629987389</v>
      </c>
      <c r="J360">
        <f>TREND(Calibration!$A$4:$A$6,Calibration!$E$4:$E$6,'CO2 Concentration Data'!E360)</f>
        <v>398.06306666545402</v>
      </c>
      <c r="K360">
        <f t="shared" si="5"/>
        <v>395.89459196073801</v>
      </c>
    </row>
    <row r="361" spans="1:11" x14ac:dyDescent="0.25">
      <c r="A361">
        <v>1787419</v>
      </c>
      <c r="B361">
        <v>0.71120000000000005</v>
      </c>
      <c r="C361">
        <v>1.2430000299999999</v>
      </c>
      <c r="D361">
        <v>1.09759998</v>
      </c>
      <c r="E361">
        <v>0.57669996999999995</v>
      </c>
      <c r="G361">
        <f>TREND(Calibration!$A$4:$A$6,Calibration!$B$4:$B$6,'CO2 Concentration Data'!D361)</f>
        <v>441.79879070715839</v>
      </c>
      <c r="H361">
        <f>TREND(Calibration!$A$4:$A$6,Calibration!$C$4:$C$6,'CO2 Concentration Data'!C361)</f>
        <v>496.22214953308509</v>
      </c>
      <c r="I361">
        <f>TREND(Calibration!$A$4:$A$6,Calibration!$D$4:$D$6,'CO2 Concentration Data'!B361)</f>
        <v>706.26708836047669</v>
      </c>
      <c r="J361">
        <f>TREND(Calibration!$A$4:$A$6,Calibration!$E$4:$E$6,'CO2 Concentration Data'!E361)</f>
        <v>399.40261350189752</v>
      </c>
      <c r="K361">
        <f t="shared" si="5"/>
        <v>395.76495505679861</v>
      </c>
    </row>
    <row r="362" spans="1:11" x14ac:dyDescent="0.25">
      <c r="A362">
        <v>1792419</v>
      </c>
      <c r="B362">
        <v>0.73960000000000004</v>
      </c>
      <c r="C362">
        <v>1.3168</v>
      </c>
      <c r="D362">
        <v>1.09159994</v>
      </c>
      <c r="E362">
        <v>0.57999997999999997</v>
      </c>
      <c r="G362">
        <f>TREND(Calibration!$A$4:$A$6,Calibration!$B$4:$B$6,'CO2 Concentration Data'!D362)</f>
        <v>439.41136985857111</v>
      </c>
      <c r="H362">
        <f>TREND(Calibration!$A$4:$A$6,Calibration!$C$4:$C$6,'CO2 Concentration Data'!C362)</f>
        <v>526.06894720999117</v>
      </c>
      <c r="I362">
        <f>TREND(Calibration!$A$4:$A$6,Calibration!$D$4:$D$6,'CO2 Concentration Data'!B362)</f>
        <v>734.78931229732041</v>
      </c>
      <c r="J362">
        <f>TREND(Calibration!$A$4:$A$6,Calibration!$E$4:$E$6,'CO2 Concentration Data'!E362)</f>
        <v>401.4119855129577</v>
      </c>
      <c r="K362">
        <f t="shared" si="5"/>
        <v>395.7983458865171</v>
      </c>
    </row>
    <row r="364" spans="1:11" x14ac:dyDescent="0.25">
      <c r="K364">
        <f>AVERAGE(K33:K362)</f>
        <v>401.00202313524426</v>
      </c>
    </row>
  </sheetData>
  <mergeCells count="4">
    <mergeCell ref="K2:K4"/>
    <mergeCell ref="L2:M2"/>
    <mergeCell ref="B1:E1"/>
    <mergeCell ref="G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F37" sqref="F37"/>
    </sheetView>
  </sheetViews>
  <sheetFormatPr defaultRowHeight="15" x14ac:dyDescent="0.25"/>
  <cols>
    <col min="2" max="2" width="9.75" bestFit="1" customWidth="1"/>
    <col min="3" max="4" width="10.75" customWidth="1"/>
  </cols>
  <sheetData>
    <row r="1" spans="1:5" x14ac:dyDescent="0.25">
      <c r="A1" s="18" t="s">
        <v>20</v>
      </c>
      <c r="B1" s="18"/>
      <c r="C1" s="8">
        <v>42606</v>
      </c>
    </row>
    <row r="2" spans="1:5" x14ac:dyDescent="0.25">
      <c r="A2" s="7"/>
      <c r="B2" s="7"/>
      <c r="C2" s="1"/>
    </row>
    <row r="3" spans="1:5" x14ac:dyDescent="0.25">
      <c r="B3" s="13" t="s">
        <v>9</v>
      </c>
      <c r="C3" s="13" t="s">
        <v>10</v>
      </c>
      <c r="D3" s="13" t="s">
        <v>11</v>
      </c>
      <c r="E3" s="13" t="s">
        <v>4</v>
      </c>
    </row>
    <row r="4" spans="1:5" x14ac:dyDescent="0.25">
      <c r="A4" s="5">
        <v>500</v>
      </c>
      <c r="B4" s="14">
        <f>'[1]Calibration Result'!T5</f>
        <v>1.2383075012500002</v>
      </c>
      <c r="C4" s="14">
        <f>'[1]Calibration Result'!U5</f>
        <v>1.256939998000002</v>
      </c>
      <c r="D4" s="14">
        <f>'[1]Calibration Result'!V5</f>
        <v>0.50721583008333437</v>
      </c>
      <c r="E4" s="14">
        <f>'[1]Calibration Result'!W5</f>
        <v>0.74211416983333345</v>
      </c>
    </row>
    <row r="5" spans="1:5" x14ac:dyDescent="0.25">
      <c r="A5" s="5">
        <v>1000</v>
      </c>
      <c r="B5" s="14">
        <f>'[1]Calibration Result'!T6</f>
        <v>2.5088533324166646</v>
      </c>
      <c r="C5" s="14">
        <f>'[1]Calibration Result'!U6</f>
        <v>2.4817858565833335</v>
      </c>
      <c r="D5" s="14">
        <f>'[1]Calibration Result'!V6</f>
        <v>1.0015825150833331</v>
      </c>
      <c r="E5" s="14">
        <f>'[1]Calibration Result'!W6</f>
        <v>1.562763338333333</v>
      </c>
    </row>
    <row r="6" spans="1:5" x14ac:dyDescent="0.25">
      <c r="A6" s="5">
        <v>2000</v>
      </c>
      <c r="B6" s="14">
        <f>'[1]Calibration Result'!T7</f>
        <v>5.0108291917499894</v>
      </c>
      <c r="C6" s="14">
        <f>'[1]Calibration Result'!U7</f>
        <v>4.9635500072500056</v>
      </c>
      <c r="D6" s="14">
        <f>'[1]Calibration Result'!V7</f>
        <v>2.0000816525833347</v>
      </c>
      <c r="E6" s="14">
        <f>'[1]Calibration Result'!W7</f>
        <v>3.2054766815000022</v>
      </c>
    </row>
  </sheetData>
  <mergeCells count="1">
    <mergeCell ref="A1:B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7"/>
  <sheetViews>
    <sheetView tabSelected="1" zoomScaleNormal="100" workbookViewId="0">
      <selection activeCell="P15" sqref="P15"/>
    </sheetView>
  </sheetViews>
  <sheetFormatPr defaultRowHeight="15" x14ac:dyDescent="0.25"/>
  <sheetData>
    <row r="1" spans="1:15" x14ac:dyDescent="0.25">
      <c r="I1" s="20" t="s">
        <v>7</v>
      </c>
      <c r="J1" s="21"/>
      <c r="K1" s="21"/>
      <c r="L1" s="21"/>
      <c r="M1" s="21"/>
      <c r="N1" s="22"/>
      <c r="O1" s="6"/>
    </row>
    <row r="2" spans="1:15" s="11" customFormat="1" ht="30" x14ac:dyDescent="0.25">
      <c r="A2" s="10" t="s">
        <v>6</v>
      </c>
      <c r="B2" s="10"/>
      <c r="C2" s="10" t="str">
        <f>'CO2 Concentration Data'!G2</f>
        <v>A-1 Sensor</v>
      </c>
      <c r="D2" s="10" t="str">
        <f>'CO2 Concentration Data'!H2</f>
        <v>A-2 Sensor</v>
      </c>
      <c r="E2" s="10" t="str">
        <f>'CO2 Concentration Data'!I2</f>
        <v>A-3 Sensor</v>
      </c>
      <c r="F2" s="9" t="s">
        <v>5</v>
      </c>
      <c r="J2" s="12" t="s">
        <v>8</v>
      </c>
      <c r="K2" s="12" t="s">
        <v>15</v>
      </c>
      <c r="L2" s="12" t="s">
        <v>16</v>
      </c>
      <c r="M2" s="12" t="s">
        <v>14</v>
      </c>
    </row>
    <row r="3" spans="1:15" x14ac:dyDescent="0.25">
      <c r="A3">
        <f>'CO2 Concentration Data'!A3/60000</f>
        <v>1.7833333333333334E-3</v>
      </c>
      <c r="C3">
        <f>'CO2 Concentration Data'!G3</f>
        <v>404.83379239774968</v>
      </c>
      <c r="D3">
        <f>'CO2 Concentration Data'!H3</f>
        <v>405.38751713449597</v>
      </c>
      <c r="E3">
        <f>'CO2 Concentration Data'!I3</f>
        <v>407.58717995141672</v>
      </c>
      <c r="J3">
        <f>A242-20</f>
        <v>-0.12565000000000026</v>
      </c>
      <c r="K3">
        <f t="shared" ref="K3:K34" si="0">(C242-$F242)/(5*0.035314666213*10^6/600)</f>
        <v>0.15819576823814641</v>
      </c>
      <c r="L3">
        <f t="shared" ref="L3:L34" si="1">(D242-$F242)/(5*0.035314666213*10^6/600)</f>
        <v>0.28104013550417956</v>
      </c>
      <c r="M3">
        <f t="shared" ref="M3:M34" si="2">(E242-$F242)/(5*0.035314666213*10^6/600)</f>
        <v>1.3311462731405579</v>
      </c>
    </row>
    <row r="4" spans="1:15" x14ac:dyDescent="0.25">
      <c r="A4">
        <f>'CO2 Concentration Data'!A4/60000</f>
        <v>4.0183333333333335E-2</v>
      </c>
      <c r="C4">
        <f>'CO2 Concentration Data'!G4</f>
        <v>404.83379239774968</v>
      </c>
      <c r="D4">
        <f>'CO2 Concentration Data'!H4</f>
        <v>405.58976769164713</v>
      </c>
      <c r="E4">
        <f>'CO2 Concentration Data'!I4</f>
        <v>408.08932173825417</v>
      </c>
      <c r="J4">
        <f t="shared" ref="J4:J67" si="3">A243-20</f>
        <v>-4.2983333333332041E-2</v>
      </c>
      <c r="K4">
        <f t="shared" si="0"/>
        <v>0.16514795322729844</v>
      </c>
      <c r="L4">
        <f t="shared" si="1"/>
        <v>0.30239333776007321</v>
      </c>
      <c r="M4">
        <f t="shared" si="2"/>
        <v>1.1021435324798972</v>
      </c>
    </row>
    <row r="5" spans="1:15" x14ac:dyDescent="0.25">
      <c r="A5">
        <f>'CO2 Concentration Data'!A5/60000</f>
        <v>0.12351666666666666</v>
      </c>
      <c r="C5">
        <f>'CO2 Concentration Data'!G5</f>
        <v>405.51023971133964</v>
      </c>
      <c r="D5">
        <f>'CO2 Concentration Data'!H5</f>
        <v>405.58976769164713</v>
      </c>
      <c r="E5">
        <f>'CO2 Concentration Data'!I5</f>
        <v>406.48244592569392</v>
      </c>
      <c r="J5">
        <f t="shared" si="3"/>
        <v>4.0350000000000108E-2</v>
      </c>
      <c r="K5">
        <f t="shared" si="0"/>
        <v>0.15635583002427589</v>
      </c>
      <c r="L5">
        <f t="shared" si="1"/>
        <v>0.40846890575850953</v>
      </c>
      <c r="M5">
        <f t="shared" si="2"/>
        <v>1.2370681716562923</v>
      </c>
    </row>
    <row r="6" spans="1:15" x14ac:dyDescent="0.25">
      <c r="A6">
        <f>'CO2 Concentration Data'!A6/60000</f>
        <v>0.20686666666666667</v>
      </c>
      <c r="C6">
        <f>'CO2 Concentration Data'!G6</f>
        <v>403.95845435823685</v>
      </c>
      <c r="D6">
        <f>'CO2 Concentration Data'!H6</f>
        <v>404.49777483664417</v>
      </c>
      <c r="E6">
        <f>'CO2 Concentration Data'!I6</f>
        <v>407.08503816457932</v>
      </c>
      <c r="J6">
        <f t="shared" si="3"/>
        <v>0.12368333333333226</v>
      </c>
      <c r="K6">
        <f t="shared" si="0"/>
        <v>0.16437285762767478</v>
      </c>
      <c r="L6">
        <f t="shared" si="1"/>
        <v>0.36919607387325171</v>
      </c>
      <c r="M6">
        <f t="shared" si="2"/>
        <v>1.1984034134779407</v>
      </c>
    </row>
    <row r="7" spans="1:15" x14ac:dyDescent="0.25">
      <c r="A7">
        <f>'CO2 Concentration Data'!A7/60000</f>
        <v>0.29021666666666668</v>
      </c>
      <c r="C7">
        <f>'CO2 Concentration Data'!G7</f>
        <v>404.39612138848912</v>
      </c>
      <c r="D7">
        <f>'CO2 Concentration Data'!H7</f>
        <v>404.94267025126908</v>
      </c>
      <c r="E7">
        <f>'CO2 Concentration Data'!I7</f>
        <v>407.08503816457932</v>
      </c>
      <c r="J7">
        <f t="shared" si="3"/>
        <v>0.20701666666666796</v>
      </c>
      <c r="K7">
        <f t="shared" si="0"/>
        <v>0.17644107590417027</v>
      </c>
      <c r="L7">
        <f t="shared" si="1"/>
        <v>0.41305406592452087</v>
      </c>
      <c r="M7">
        <f t="shared" si="2"/>
        <v>1.102465410040212</v>
      </c>
    </row>
    <row r="8" spans="1:15" x14ac:dyDescent="0.25">
      <c r="A8">
        <f>'CO2 Concentration Data'!A8/60000</f>
        <v>0.37356666666666666</v>
      </c>
      <c r="C8">
        <f>'CO2 Concentration Data'!G8</f>
        <v>403.52073560087757</v>
      </c>
      <c r="D8">
        <f>'CO2 Concentration Data'!H8</f>
        <v>404.70002134951221</v>
      </c>
      <c r="E8">
        <f>'CO2 Concentration Data'!I8</f>
        <v>406.48244592569392</v>
      </c>
      <c r="J8">
        <f t="shared" si="3"/>
        <v>0.29035000000000011</v>
      </c>
      <c r="K8">
        <f t="shared" si="0"/>
        <v>0.17755090645533297</v>
      </c>
      <c r="L8">
        <f t="shared" si="1"/>
        <v>0.42997893209240406</v>
      </c>
      <c r="M8">
        <f t="shared" si="2"/>
        <v>1.0674077294348365</v>
      </c>
    </row>
    <row r="9" spans="1:15" x14ac:dyDescent="0.25">
      <c r="A9">
        <f>'CO2 Concentration Data'!A9/60000</f>
        <v>0.45738333333333331</v>
      </c>
      <c r="C9">
        <f>'CO2 Concentration Data'!G9</f>
        <v>402.64535379227436</v>
      </c>
      <c r="D9">
        <f>'CO2 Concentration Data'!H9</f>
        <v>403.85072592766409</v>
      </c>
      <c r="E9">
        <f>'CO2 Concentration Data'!I9</f>
        <v>405.37770185693455</v>
      </c>
      <c r="J9">
        <f t="shared" si="3"/>
        <v>0.37366666666666504</v>
      </c>
      <c r="K9">
        <f t="shared" si="0"/>
        <v>0.1700592621622605</v>
      </c>
      <c r="L9">
        <f t="shared" si="1"/>
        <v>0.44338021545088069</v>
      </c>
      <c r="M9">
        <f t="shared" si="2"/>
        <v>1.4430781921452092</v>
      </c>
    </row>
    <row r="10" spans="1:15" x14ac:dyDescent="0.25">
      <c r="A10">
        <f>'CO2 Concentration Data'!A10/60000</f>
        <v>0.54023333333333334</v>
      </c>
      <c r="C10">
        <f>'CO2 Concentration Data'!G10</f>
        <v>402.64535379227436</v>
      </c>
      <c r="D10">
        <f>'CO2 Concentration Data'!H10</f>
        <v>404.05292390913411</v>
      </c>
      <c r="E10">
        <f>'CO2 Concentration Data'!I10</f>
        <v>408.69191397713956</v>
      </c>
      <c r="J10">
        <f t="shared" si="3"/>
        <v>0.46003333333333174</v>
      </c>
      <c r="K10">
        <f t="shared" si="0"/>
        <v>0.15980646876763749</v>
      </c>
      <c r="L10">
        <f t="shared" si="1"/>
        <v>0.46675228337630931</v>
      </c>
      <c r="M10">
        <f t="shared" si="2"/>
        <v>1.1193699268293706</v>
      </c>
    </row>
    <row r="11" spans="1:15" x14ac:dyDescent="0.25">
      <c r="A11">
        <f>'CO2 Concentration Data'!A11/60000</f>
        <v>0.62605</v>
      </c>
      <c r="C11">
        <f>'CO2 Concentration Data'!G11</f>
        <v>402.64535379227436</v>
      </c>
      <c r="D11">
        <f>'CO2 Concentration Data'!H11</f>
        <v>402.51608417090426</v>
      </c>
      <c r="E11">
        <f>'CO2 Concentration Data'!I11</f>
        <v>404.27296783121164</v>
      </c>
      <c r="J11">
        <f t="shared" si="3"/>
        <v>0.54223333333333201</v>
      </c>
      <c r="K11">
        <f t="shared" si="0"/>
        <v>0.17416180928900085</v>
      </c>
      <c r="L11">
        <f t="shared" si="1"/>
        <v>0.49480595868466393</v>
      </c>
      <c r="M11">
        <f t="shared" si="2"/>
        <v>1.5933387025313157</v>
      </c>
    </row>
    <row r="12" spans="1:15" x14ac:dyDescent="0.25">
      <c r="A12">
        <f>'CO2 Concentration Data'!A12/60000</f>
        <v>0.7073666666666667</v>
      </c>
      <c r="C12">
        <f>'CO2 Concentration Data'!G12</f>
        <v>401.80976604488853</v>
      </c>
      <c r="D12">
        <f>'CO2 Concentration Data'!H12</f>
        <v>403.85072592766409</v>
      </c>
      <c r="E12">
        <f>'CO2 Concentration Data'!I12</f>
        <v>406.48244592569392</v>
      </c>
      <c r="J12">
        <f t="shared" si="3"/>
        <v>0.62368333333333226</v>
      </c>
      <c r="K12">
        <f t="shared" si="0"/>
        <v>0.17080475591878436</v>
      </c>
      <c r="L12">
        <f t="shared" si="1"/>
        <v>0.40865898652050858</v>
      </c>
      <c r="M12">
        <f t="shared" si="2"/>
        <v>1.2503201966187547</v>
      </c>
    </row>
    <row r="13" spans="1:15" x14ac:dyDescent="0.25">
      <c r="A13">
        <f>'CO2 Concentration Data'!A13/60000</f>
        <v>0.79023333333333334</v>
      </c>
      <c r="C13">
        <f>'CO2 Concentration Data'!G13</f>
        <v>401.80976604488853</v>
      </c>
      <c r="D13">
        <f>'CO2 Concentration Data'!H13</f>
        <v>402.71833068377231</v>
      </c>
      <c r="E13">
        <f>'CO2 Concentration Data'!I13</f>
        <v>405.37770185693455</v>
      </c>
      <c r="J13">
        <f t="shared" si="3"/>
        <v>0.70701666666666796</v>
      </c>
      <c r="K13">
        <f t="shared" si="0"/>
        <v>0.16131849541288135</v>
      </c>
      <c r="L13">
        <f t="shared" si="1"/>
        <v>0.41852964063046882</v>
      </c>
      <c r="M13">
        <f t="shared" si="2"/>
        <v>1.6237772211266286</v>
      </c>
    </row>
    <row r="14" spans="1:15" x14ac:dyDescent="0.25">
      <c r="A14">
        <f>'CO2 Concentration Data'!A14/60000</f>
        <v>0.87358333333333338</v>
      </c>
      <c r="C14">
        <f>'CO2 Concentration Data'!G14</f>
        <v>402.44641531825283</v>
      </c>
      <c r="D14">
        <f>'CO2 Concentration Data'!H14</f>
        <v>402.51608417090426</v>
      </c>
      <c r="E14">
        <f>'CO2 Concentration Data'!I14</f>
        <v>403.16823380548885</v>
      </c>
      <c r="J14">
        <f t="shared" si="3"/>
        <v>0.79036666666666733</v>
      </c>
      <c r="K14">
        <f t="shared" si="0"/>
        <v>0.1686197983199399</v>
      </c>
      <c r="L14">
        <f t="shared" si="1"/>
        <v>0.51019251367232354</v>
      </c>
      <c r="M14">
        <f t="shared" si="2"/>
        <v>1.1777444452684938</v>
      </c>
    </row>
    <row r="15" spans="1:15" x14ac:dyDescent="0.25">
      <c r="A15">
        <f>'CO2 Concentration Data'!A15/60000</f>
        <v>0.95694999999999997</v>
      </c>
      <c r="C15">
        <f>'CO2 Concentration Data'!G15</f>
        <v>401.57103350964957</v>
      </c>
      <c r="D15">
        <f>'CO2 Concentration Data'!H15</f>
        <v>402.27343526914734</v>
      </c>
      <c r="E15">
        <f>'CO2 Concentration Data'!I15</f>
        <v>403.77082604437425</v>
      </c>
      <c r="J15">
        <f t="shared" si="3"/>
        <v>0.87368333333333226</v>
      </c>
      <c r="K15">
        <f t="shared" si="0"/>
        <v>0.14609666820487638</v>
      </c>
      <c r="L15">
        <f t="shared" si="1"/>
        <v>0.52330012458332986</v>
      </c>
      <c r="M15">
        <f t="shared" si="2"/>
        <v>1.6462864595629727</v>
      </c>
    </row>
    <row r="16" spans="1:15" x14ac:dyDescent="0.25">
      <c r="A16">
        <f>'CO2 Concentration Data'!A16/60000</f>
        <v>1.0402833333333332</v>
      </c>
      <c r="C16">
        <f>'CO2 Concentration Data'!G16</f>
        <v>402.24745694919017</v>
      </c>
      <c r="D16">
        <f>'CO2 Concentration Data'!H16</f>
        <v>401.82858434163734</v>
      </c>
      <c r="E16">
        <f>'CO2 Concentration Data'!I16</f>
        <v>403.77082604437425</v>
      </c>
      <c r="J16">
        <f t="shared" si="3"/>
        <v>0.95701666666666796</v>
      </c>
      <c r="K16">
        <f t="shared" si="0"/>
        <v>0.17719934688037012</v>
      </c>
      <c r="L16">
        <f t="shared" si="1"/>
        <v>0.42586812460115897</v>
      </c>
      <c r="M16">
        <f t="shared" si="2"/>
        <v>1.3519152737024731</v>
      </c>
    </row>
    <row r="17" spans="1:13" x14ac:dyDescent="0.25">
      <c r="A17">
        <f>'CO2 Concentration Data'!A17/60000</f>
        <v>1.1236166666666667</v>
      </c>
      <c r="C17">
        <f>'CO2 Concentration Data'!G17</f>
        <v>401.80976604488853</v>
      </c>
      <c r="D17">
        <f>'CO2 Concentration Data'!H17</f>
        <v>401.82858434163734</v>
      </c>
      <c r="E17">
        <f>'CO2 Concentration Data'!I17</f>
        <v>403.16823380548885</v>
      </c>
      <c r="J17">
        <f t="shared" si="3"/>
        <v>1.0403500000000001</v>
      </c>
      <c r="K17">
        <f t="shared" si="0"/>
        <v>0.16185911712761927</v>
      </c>
      <c r="L17">
        <f t="shared" si="1"/>
        <v>0.43487422208508136</v>
      </c>
      <c r="M17">
        <f t="shared" si="2"/>
        <v>1.6130560442110122</v>
      </c>
    </row>
    <row r="18" spans="1:13" x14ac:dyDescent="0.25">
      <c r="A18">
        <f>'CO2 Concentration Data'!A18/60000</f>
        <v>1.2069333333333334</v>
      </c>
      <c r="C18">
        <f>'CO2 Concentration Data'!G18</f>
        <v>402.0087244139512</v>
      </c>
      <c r="D18">
        <f>'CO2 Concentration Data'!H18</f>
        <v>401.18149094554246</v>
      </c>
      <c r="E18">
        <f>'CO2 Concentration Data'!I18</f>
        <v>403.16823380548885</v>
      </c>
      <c r="J18">
        <f t="shared" si="3"/>
        <v>1.124366666666667</v>
      </c>
      <c r="K18">
        <f t="shared" si="0"/>
        <v>0.15155497679549371</v>
      </c>
      <c r="L18">
        <f t="shared" si="1"/>
        <v>0.43951598648130225</v>
      </c>
      <c r="M18">
        <f t="shared" si="2"/>
        <v>1.514196178701066</v>
      </c>
    </row>
    <row r="19" spans="1:13" x14ac:dyDescent="0.25">
      <c r="A19">
        <f>'CO2 Concentration Data'!A19/60000</f>
        <v>1.2905500000000001</v>
      </c>
      <c r="C19">
        <f>'CO2 Concentration Data'!G19</f>
        <v>401.80976604488853</v>
      </c>
      <c r="D19">
        <f>'CO2 Concentration Data'!H19</f>
        <v>401.38368892701243</v>
      </c>
      <c r="E19">
        <f>'CO2 Concentration Data'!I19</f>
        <v>403.16823380548885</v>
      </c>
      <c r="J19">
        <f t="shared" si="3"/>
        <v>1.209266666666668</v>
      </c>
      <c r="K19">
        <f t="shared" si="0"/>
        <v>0.15322238518372264</v>
      </c>
      <c r="L19">
        <f t="shared" si="1"/>
        <v>0.46374573083927051</v>
      </c>
      <c r="M19">
        <f t="shared" si="2"/>
        <v>1.1150967169796744</v>
      </c>
    </row>
    <row r="20" spans="1:13" x14ac:dyDescent="0.25">
      <c r="A20">
        <f>'CO2 Concentration Data'!A20/60000</f>
        <v>1.37395</v>
      </c>
      <c r="C20">
        <f>'CO2 Concentration Data'!G20</f>
        <v>400.05899446966555</v>
      </c>
      <c r="D20">
        <f>'CO2 Concentration Data'!H20</f>
        <v>401.62633782876924</v>
      </c>
      <c r="E20">
        <f>'CO2 Concentration Data'!I20</f>
        <v>403.77082604437425</v>
      </c>
      <c r="J20">
        <f t="shared" si="3"/>
        <v>1.2903166666666657</v>
      </c>
      <c r="K20">
        <f t="shared" si="0"/>
        <v>0.15095239816819073</v>
      </c>
      <c r="L20">
        <f t="shared" si="1"/>
        <v>0.33212258605457784</v>
      </c>
      <c r="M20">
        <f t="shared" si="2"/>
        <v>1.2306786822831626</v>
      </c>
    </row>
    <row r="21" spans="1:13" x14ac:dyDescent="0.25">
      <c r="A21">
        <f>'CO2 Concentration Data'!A21/60000</f>
        <v>1.45865</v>
      </c>
      <c r="C21">
        <f>'CO2 Concentration Data'!G21</f>
        <v>400.93438025727698</v>
      </c>
      <c r="D21">
        <f>'CO2 Concentration Data'!H21</f>
        <v>400.73659148663432</v>
      </c>
      <c r="E21">
        <f>'CO2 Concentration Data'!I21</f>
        <v>402.66608197561487</v>
      </c>
      <c r="J21">
        <f t="shared" si="3"/>
        <v>1.373666666666665</v>
      </c>
      <c r="K21">
        <f t="shared" si="0"/>
        <v>0.15659742922131956</v>
      </c>
      <c r="L21">
        <f t="shared" si="1"/>
        <v>0.41687179639523347</v>
      </c>
      <c r="M21">
        <f t="shared" si="2"/>
        <v>1.2554156836199144</v>
      </c>
    </row>
    <row r="22" spans="1:13" x14ac:dyDescent="0.25">
      <c r="A22">
        <f>'CO2 Concentration Data'!A22/60000</f>
        <v>1.5402666666666667</v>
      </c>
      <c r="C22">
        <f>'CO2 Concentration Data'!G22</f>
        <v>401.57103350964957</v>
      </c>
      <c r="D22">
        <f>'CO2 Concentration Data'!H22</f>
        <v>400.93884204378554</v>
      </c>
      <c r="E22">
        <f>'CO2 Concentration Data'!I22</f>
        <v>402.66608197561487</v>
      </c>
      <c r="J22">
        <f t="shared" si="3"/>
        <v>1.4570333333333316</v>
      </c>
      <c r="K22">
        <f t="shared" si="0"/>
        <v>0.15420351924056469</v>
      </c>
      <c r="L22">
        <f t="shared" si="1"/>
        <v>0.40316013334502765</v>
      </c>
      <c r="M22">
        <f t="shared" si="2"/>
        <v>1.1160778510365164</v>
      </c>
    </row>
    <row r="23" spans="1:13" x14ac:dyDescent="0.25">
      <c r="A23">
        <f>'CO2 Concentration Data'!A23/60000</f>
        <v>1.6240166666666667</v>
      </c>
      <c r="C23">
        <f>'CO2 Concentration Data'!G23</f>
        <v>400.49668537396718</v>
      </c>
      <c r="D23">
        <f>'CO2 Concentration Data'!H23</f>
        <v>400.93884204378554</v>
      </c>
      <c r="E23">
        <f>'CO2 Concentration Data'!I23</f>
        <v>402.06351986583923</v>
      </c>
      <c r="J23">
        <f t="shared" si="3"/>
        <v>1.5403166666666657</v>
      </c>
      <c r="K23">
        <f t="shared" si="0"/>
        <v>0.15691417751009357</v>
      </c>
      <c r="L23">
        <f t="shared" si="1"/>
        <v>0.32097723591546162</v>
      </c>
      <c r="M23">
        <f t="shared" si="2"/>
        <v>1.5551502398896568</v>
      </c>
    </row>
    <row r="24" spans="1:13" x14ac:dyDescent="0.25">
      <c r="A24">
        <f>'CO2 Concentration Data'!A24/60000</f>
        <v>1.7069333333333334</v>
      </c>
      <c r="C24">
        <f>'CO2 Concentration Data'!G24</f>
        <v>400.25795283872816</v>
      </c>
      <c r="D24">
        <f>'CO2 Concentration Data'!H24</f>
        <v>400.53439350516436</v>
      </c>
      <c r="E24">
        <f>'CO2 Concentration Data'!I24</f>
        <v>403.16823380548885</v>
      </c>
      <c r="J24">
        <f t="shared" si="3"/>
        <v>1.623666666666665</v>
      </c>
      <c r="K24">
        <f t="shared" si="0"/>
        <v>0.17126951736402127</v>
      </c>
      <c r="L24">
        <f t="shared" si="1"/>
        <v>0.39341937122366377</v>
      </c>
      <c r="M24">
        <f t="shared" si="2"/>
        <v>1.4527231100802902</v>
      </c>
    </row>
    <row r="25" spans="1:13" x14ac:dyDescent="0.25">
      <c r="A25">
        <f>'CO2 Concentration Data'!A25/60000</f>
        <v>1.7902833333333332</v>
      </c>
      <c r="C25">
        <f>'CO2 Concentration Data'!G25</f>
        <v>400.25795283872816</v>
      </c>
      <c r="D25">
        <f>'CO2 Concentration Data'!H25</f>
        <v>399.84684918878253</v>
      </c>
      <c r="E25">
        <f>'CO2 Concentration Data'!I25</f>
        <v>402.06351986583923</v>
      </c>
      <c r="J25">
        <f t="shared" si="3"/>
        <v>1.7069833333333335</v>
      </c>
      <c r="K25">
        <f t="shared" si="0"/>
        <v>0.15589591381577741</v>
      </c>
      <c r="L25">
        <f t="shared" si="1"/>
        <v>0.40019324380652072</v>
      </c>
      <c r="M25">
        <f t="shared" si="2"/>
        <v>1.3111384661663361</v>
      </c>
    </row>
    <row r="26" spans="1:13" x14ac:dyDescent="0.25">
      <c r="A26">
        <f>'CO2 Concentration Data'!A26/60000</f>
        <v>1.8736333333333333</v>
      </c>
      <c r="C26">
        <f>'CO2 Concentration Data'!G26</f>
        <v>400.49668537396718</v>
      </c>
      <c r="D26">
        <f>'CO2 Concentration Data'!H26</f>
        <v>400.93884204378554</v>
      </c>
      <c r="E26">
        <f>'CO2 Concentration Data'!I26</f>
        <v>403.77082604437425</v>
      </c>
      <c r="J26">
        <f t="shared" si="3"/>
        <v>1.7918666666666674</v>
      </c>
      <c r="K26">
        <f t="shared" si="0"/>
        <v>0.15352391259345663</v>
      </c>
      <c r="L26">
        <f t="shared" si="1"/>
        <v>0.43104064407211018</v>
      </c>
      <c r="M26">
        <f t="shared" si="2"/>
        <v>1.376246612046762</v>
      </c>
    </row>
    <row r="27" spans="1:13" x14ac:dyDescent="0.25">
      <c r="A27">
        <f>'CO2 Concentration Data'!A27/60000</f>
        <v>1.9578166666666668</v>
      </c>
      <c r="C27">
        <f>'CO2 Concentration Data'!G27</f>
        <v>400.05899446966555</v>
      </c>
      <c r="D27">
        <f>'CO2 Concentration Data'!H27</f>
        <v>400.29174460340744</v>
      </c>
      <c r="E27">
        <f>'CO2 Concentration Data'!I27</f>
        <v>403.16823380548885</v>
      </c>
      <c r="J27">
        <f t="shared" si="3"/>
        <v>1.8743166666666653</v>
      </c>
      <c r="K27">
        <f t="shared" si="0"/>
        <v>0.150600855451164</v>
      </c>
      <c r="L27">
        <f t="shared" si="1"/>
        <v>0.43396698786144311</v>
      </c>
      <c r="M27">
        <f t="shared" si="2"/>
        <v>1.1159067324505343</v>
      </c>
    </row>
    <row r="28" spans="1:13" x14ac:dyDescent="0.25">
      <c r="A28">
        <f>'CO2 Concentration Data'!A28/60000</f>
        <v>2.0402833333333334</v>
      </c>
      <c r="C28">
        <f>'CO2 Concentration Data'!G28</f>
        <v>399.183608682054</v>
      </c>
      <c r="D28">
        <f>'CO2 Concentration Data'!H28</f>
        <v>400.29174460340744</v>
      </c>
      <c r="E28">
        <f>'CO2 Concentration Data'!I28</f>
        <v>401.56134794989202</v>
      </c>
      <c r="J28">
        <f t="shared" si="3"/>
        <v>1.957016666666668</v>
      </c>
      <c r="K28">
        <f t="shared" si="0"/>
        <v>0.15603229350714709</v>
      </c>
      <c r="L28">
        <f t="shared" si="1"/>
        <v>0.4169449500651829</v>
      </c>
      <c r="M28">
        <f t="shared" si="2"/>
        <v>1.0919706896115684</v>
      </c>
    </row>
    <row r="29" spans="1:13" x14ac:dyDescent="0.25">
      <c r="A29">
        <f>'CO2 Concentration Data'!A29/60000</f>
        <v>2.1245666666666665</v>
      </c>
      <c r="C29">
        <f>'CO2 Concentration Data'!G29</f>
        <v>399.38257103012489</v>
      </c>
      <c r="D29">
        <f>'CO2 Concentration Data'!H29</f>
        <v>400.29174460340744</v>
      </c>
      <c r="E29">
        <f>'CO2 Concentration Data'!I29</f>
        <v>401.56134794989202</v>
      </c>
      <c r="J29">
        <f t="shared" si="3"/>
        <v>2.0403500000000001</v>
      </c>
      <c r="K29">
        <f t="shared" si="0"/>
        <v>0.15695046181301345</v>
      </c>
      <c r="L29">
        <f t="shared" si="1"/>
        <v>0.35397339317174636</v>
      </c>
      <c r="M29">
        <f t="shared" si="2"/>
        <v>1.3886363431603415</v>
      </c>
    </row>
    <row r="30" spans="1:13" x14ac:dyDescent="0.25">
      <c r="A30">
        <f>'CO2 Concentration Data'!A30/60000</f>
        <v>2.2071666666666667</v>
      </c>
      <c r="C30">
        <f>'CO2 Concentration Data'!G30</f>
        <v>398.54698328273906</v>
      </c>
      <c r="D30">
        <f>'CO2 Concentration Data'!H30</f>
        <v>400.29174460340744</v>
      </c>
      <c r="E30">
        <f>'CO2 Concentration Data'!I30</f>
        <v>402.06351986583923</v>
      </c>
      <c r="J30">
        <f t="shared" si="3"/>
        <v>2.123666666666665</v>
      </c>
      <c r="K30">
        <f t="shared" si="0"/>
        <v>0.16904057532718636</v>
      </c>
      <c r="L30">
        <f t="shared" si="1"/>
        <v>0.33478603897153308</v>
      </c>
      <c r="M30">
        <f t="shared" si="2"/>
        <v>1.2323228172793375</v>
      </c>
    </row>
    <row r="31" spans="1:13" x14ac:dyDescent="0.25">
      <c r="A31">
        <f>'CO2 Concentration Data'!A31/60000</f>
        <v>2.2913833333333335</v>
      </c>
      <c r="C31">
        <f>'CO2 Concentration Data'!G31</f>
        <v>398.54698328273906</v>
      </c>
      <c r="D31">
        <f>'CO2 Concentration Data'!H31</f>
        <v>400.29174460340744</v>
      </c>
      <c r="E31">
        <f>'CO2 Concentration Data'!I31</f>
        <v>401.56134794989202</v>
      </c>
      <c r="J31">
        <f t="shared" si="3"/>
        <v>2.2070000000000007</v>
      </c>
      <c r="K31">
        <f t="shared" si="0"/>
        <v>0.16147536436078844</v>
      </c>
      <c r="L31">
        <f t="shared" si="1"/>
        <v>0.41339110011989694</v>
      </c>
      <c r="M31">
        <f t="shared" si="2"/>
        <v>1.4884773695117905</v>
      </c>
    </row>
    <row r="32" spans="1:13" x14ac:dyDescent="0.25">
      <c r="A32">
        <f>'CO2 Concentration Data'!A32/60000</f>
        <v>2.3739333333333335</v>
      </c>
      <c r="C32">
        <f>'CO2 Concentration Data'!G32</f>
        <v>398.9846741870407</v>
      </c>
      <c r="D32">
        <f>'CO2 Concentration Data'!H32</f>
        <v>399.84684918878253</v>
      </c>
      <c r="E32">
        <f>'CO2 Concentration Data'!I32</f>
        <v>401.56134794989202</v>
      </c>
      <c r="J32">
        <f t="shared" si="3"/>
        <v>2.2903666666666673</v>
      </c>
      <c r="K32">
        <f t="shared" si="0"/>
        <v>0.16639305123666764</v>
      </c>
      <c r="L32">
        <f t="shared" si="1"/>
        <v>0.33140263076863297</v>
      </c>
      <c r="M32">
        <f t="shared" si="2"/>
        <v>1.7455705567796085</v>
      </c>
    </row>
    <row r="33" spans="1:13" x14ac:dyDescent="0.25">
      <c r="A33">
        <f>'CO2 Concentration Data'!A33/60000</f>
        <v>2.4573666666666667</v>
      </c>
      <c r="C33">
        <f>'CO2 Concentration Data'!G33</f>
        <v>399.62130356536392</v>
      </c>
      <c r="D33">
        <f>'CO2 Concentration Data'!H33</f>
        <v>399.40199826127252</v>
      </c>
      <c r="E33">
        <f>'CO2 Concentration Data'!I33</f>
        <v>399.85404177135706</v>
      </c>
      <c r="F33">
        <f>'CO2 Concentration Data'!K33-'CO2 Concentration Data'!$N$2</f>
        <v>394.31116871509931</v>
      </c>
      <c r="J33">
        <f t="shared" si="3"/>
        <v>2.3736500000000014</v>
      </c>
      <c r="K33">
        <f t="shared" si="0"/>
        <v>0.15700674519612134</v>
      </c>
      <c r="L33">
        <f t="shared" si="1"/>
        <v>0.39469455487434518</v>
      </c>
      <c r="M33">
        <f t="shared" si="2"/>
        <v>1.4509316614804844</v>
      </c>
    </row>
    <row r="34" spans="1:13" x14ac:dyDescent="0.25">
      <c r="A34">
        <f>'CO2 Concentration Data'!A34/60000</f>
        <v>2.5402666666666667</v>
      </c>
      <c r="C34">
        <f>'CO2 Concentration Data'!G34</f>
        <v>398.74594165180167</v>
      </c>
      <c r="D34">
        <f>'CO2 Concentration Data'!H34</f>
        <v>399.40199826127252</v>
      </c>
      <c r="E34">
        <f>'CO2 Concentration Data'!I34</f>
        <v>400.45661392416923</v>
      </c>
      <c r="F34">
        <f>'CO2 Concentration Data'!K34-'CO2 Concentration Data'!$N$2</f>
        <v>394.41919933743605</v>
      </c>
      <c r="J34">
        <f t="shared" si="3"/>
        <v>2.4585499999999989</v>
      </c>
      <c r="K34">
        <f t="shared" si="0"/>
        <v>0.15141817730054516</v>
      </c>
      <c r="L34">
        <f t="shared" si="1"/>
        <v>0.41827981778799989</v>
      </c>
      <c r="M34">
        <f t="shared" si="2"/>
        <v>1.3414047536892084</v>
      </c>
    </row>
    <row r="35" spans="1:13" x14ac:dyDescent="0.25">
      <c r="A35">
        <f>'CO2 Concentration Data'!A35/60000</f>
        <v>2.6242666666666667</v>
      </c>
      <c r="C35">
        <f>'CO2 Concentration Data'!G35</f>
        <v>399.183608682054</v>
      </c>
      <c r="D35">
        <f>'CO2 Concentration Data'!H35</f>
        <v>399.64464716302939</v>
      </c>
      <c r="E35">
        <f>'CO2 Concentration Data'!I35</f>
        <v>399.85404177135706</v>
      </c>
      <c r="F35">
        <f>'CO2 Concentration Data'!K35-'CO2 Concentration Data'!$N$2</f>
        <v>394.7511473734383</v>
      </c>
      <c r="J35">
        <f t="shared" si="3"/>
        <v>2.5403500000000001</v>
      </c>
      <c r="K35">
        <f t="shared" ref="K35:K66" si="4">(C274-$F274)/(5*0.035314666213*10^6/600)</f>
        <v>0.16392674233289256</v>
      </c>
      <c r="L35">
        <f t="shared" ref="L35:L66" si="5">(D274-$F274)/(5*0.035314666213*10^6/600)</f>
        <v>0.38438311507671136</v>
      </c>
      <c r="M35">
        <f t="shared" ref="M35:M66" si="6">(E274-$F274)/(5*0.035314666213*10^6/600)</f>
        <v>1.3018747830925517</v>
      </c>
    </row>
    <row r="36" spans="1:13" x14ac:dyDescent="0.25">
      <c r="A36">
        <f>'CO2 Concentration Data'!A36/60000</f>
        <v>2.7070666666666665</v>
      </c>
      <c r="C36">
        <f>'CO2 Concentration Data'!G36</f>
        <v>398.9846741870407</v>
      </c>
      <c r="D36">
        <f>'CO2 Concentration Data'!H36</f>
        <v>399.19980027980256</v>
      </c>
      <c r="E36">
        <f>'CO2 Concentration Data'!I36</f>
        <v>403.16823380548885</v>
      </c>
      <c r="F36">
        <f>'CO2 Concentration Data'!K36-'CO2 Concentration Data'!$N$2</f>
        <v>394.99667087228732</v>
      </c>
      <c r="J36">
        <f t="shared" si="3"/>
        <v>2.623899999999999</v>
      </c>
      <c r="K36">
        <f t="shared" si="4"/>
        <v>0.1556752408446081</v>
      </c>
      <c r="L36">
        <f t="shared" si="5"/>
        <v>0.34065578932985136</v>
      </c>
      <c r="M36">
        <f t="shared" si="6"/>
        <v>1.506275347970091</v>
      </c>
    </row>
    <row r="37" spans="1:13" x14ac:dyDescent="0.25">
      <c r="A37">
        <f>'CO2 Concentration Data'!A37/60000</f>
        <v>2.7902999999999998</v>
      </c>
      <c r="C37">
        <f>'CO2 Concentration Data'!G37</f>
        <v>399.82026193442653</v>
      </c>
      <c r="D37">
        <f>'CO2 Concentration Data'!H37</f>
        <v>400.08954662193747</v>
      </c>
      <c r="E37">
        <f>'CO2 Concentration Data'!I37</f>
        <v>402.06351986583923</v>
      </c>
      <c r="F37">
        <f>'CO2 Concentration Data'!K37-'CO2 Concentration Data'!$N$2</f>
        <v>395.15773421996408</v>
      </c>
      <c r="J37">
        <f t="shared" si="3"/>
        <v>2.7070000000000007</v>
      </c>
      <c r="K37">
        <f t="shared" si="4"/>
        <v>0.17290604933496243</v>
      </c>
      <c r="L37">
        <f t="shared" si="5"/>
        <v>0.41379893946468699</v>
      </c>
      <c r="M37">
        <f t="shared" si="6"/>
        <v>1.7710721579986275</v>
      </c>
    </row>
    <row r="38" spans="1:13" x14ac:dyDescent="0.25">
      <c r="A38">
        <f>'CO2 Concentration Data'!A38/60000</f>
        <v>2.8753666666666668</v>
      </c>
      <c r="C38">
        <f>'CO2 Concentration Data'!G38</f>
        <v>400.05899446966555</v>
      </c>
      <c r="D38">
        <f>'CO2 Concentration Data'!H38</f>
        <v>399.40199826127252</v>
      </c>
      <c r="E38">
        <f>'CO2 Concentration Data'!I38</f>
        <v>401.56134794989202</v>
      </c>
      <c r="F38">
        <f>'CO2 Concentration Data'!K38-'CO2 Concentration Data'!$N$2</f>
        <v>395.33058231217586</v>
      </c>
      <c r="J38">
        <f t="shared" si="3"/>
        <v>2.7903500000000001</v>
      </c>
      <c r="K38">
        <f t="shared" si="4"/>
        <v>0.16180373756190961</v>
      </c>
      <c r="L38">
        <f t="shared" si="5"/>
        <v>0.3115280352419259</v>
      </c>
      <c r="M38">
        <f t="shared" si="6"/>
        <v>1.5536648997737244</v>
      </c>
    </row>
    <row r="39" spans="1:13" x14ac:dyDescent="0.25">
      <c r="A39">
        <f>'CO2 Concentration Data'!A39/60000</f>
        <v>2.9574666666666665</v>
      </c>
      <c r="C39">
        <f>'CO2 Concentration Data'!G39</f>
        <v>399.38257103012489</v>
      </c>
      <c r="D39">
        <f>'CO2 Concentration Data'!H39</f>
        <v>399.64464716302939</v>
      </c>
      <c r="E39">
        <f>'CO2 Concentration Data'!I39</f>
        <v>400.45661392416923</v>
      </c>
      <c r="F39">
        <f>'CO2 Concentration Data'!K39-'CO2 Concentration Data'!$N$2</f>
        <v>395.48182412278499</v>
      </c>
      <c r="J39">
        <f t="shared" si="3"/>
        <v>2.8736833333333323</v>
      </c>
      <c r="K39">
        <f t="shared" si="4"/>
        <v>0.17448119663846062</v>
      </c>
      <c r="L39">
        <f t="shared" si="5"/>
        <v>0.41757293787375771</v>
      </c>
      <c r="M39">
        <f t="shared" si="6"/>
        <v>1.7651394850504971</v>
      </c>
    </row>
    <row r="40" spans="1:13" x14ac:dyDescent="0.25">
      <c r="A40">
        <f>'CO2 Concentration Data'!A40/60000</f>
        <v>3.0402833333333334</v>
      </c>
      <c r="C40">
        <f>'CO2 Concentration Data'!G40</f>
        <v>399.62130356536392</v>
      </c>
      <c r="D40">
        <f>'CO2 Concentration Data'!H40</f>
        <v>399.40199826127252</v>
      </c>
      <c r="E40">
        <f>'CO2 Concentration Data'!I40</f>
        <v>399.85404177135706</v>
      </c>
      <c r="F40">
        <f>'CO2 Concentration Data'!K40-'CO2 Concentration Data'!$N$2</f>
        <v>395.76073962986624</v>
      </c>
      <c r="J40">
        <f t="shared" si="3"/>
        <v>2.9570000000000007</v>
      </c>
      <c r="K40">
        <f t="shared" si="4"/>
        <v>0.17640906659517561</v>
      </c>
      <c r="L40">
        <f t="shared" si="5"/>
        <v>0.4457734457349502</v>
      </c>
      <c r="M40">
        <f t="shared" si="6"/>
        <v>1.763873770313148</v>
      </c>
    </row>
    <row r="41" spans="1:13" x14ac:dyDescent="0.25">
      <c r="A41">
        <f>'CO2 Concentration Data'!A41/60000</f>
        <v>3.1236166666666665</v>
      </c>
      <c r="C41">
        <f>'CO2 Concentration Data'!G41</f>
        <v>399.38257103012489</v>
      </c>
      <c r="D41">
        <f>'CO2 Concentration Data'!H41</f>
        <v>399.40199826127252</v>
      </c>
      <c r="E41">
        <f>'CO2 Concentration Data'!I41</f>
        <v>400.95878584011643</v>
      </c>
      <c r="F41">
        <f>'CO2 Concentration Data'!K41-'CO2 Concentration Data'!$N$2</f>
        <v>396.07304616308488</v>
      </c>
      <c r="J41">
        <f t="shared" si="3"/>
        <v>3.0403500000000001</v>
      </c>
      <c r="K41">
        <f t="shared" si="4"/>
        <v>0.16715829832871118</v>
      </c>
      <c r="L41">
        <f t="shared" si="5"/>
        <v>0.45369199550892475</v>
      </c>
      <c r="M41">
        <f t="shared" si="6"/>
        <v>1.6871033990780295</v>
      </c>
    </row>
    <row r="42" spans="1:13" x14ac:dyDescent="0.25">
      <c r="A42">
        <f>'CO2 Concentration Data'!A42/60000</f>
        <v>3.2070166666666666</v>
      </c>
      <c r="C42">
        <f>'CO2 Concentration Data'!G42</f>
        <v>399.38257103012489</v>
      </c>
      <c r="D42">
        <f>'CO2 Concentration Data'!H42</f>
        <v>400.29174460340744</v>
      </c>
      <c r="E42">
        <f>'CO2 Concentration Data'!I42</f>
        <v>399.3518999845196</v>
      </c>
      <c r="F42">
        <f>'CO2 Concentration Data'!K42-'CO2 Concentration Data'!$N$2</f>
        <v>396.40695760297342</v>
      </c>
      <c r="J42">
        <f t="shared" si="3"/>
        <v>3.1241166666666658</v>
      </c>
      <c r="K42">
        <f t="shared" si="4"/>
        <v>0.16789609803717279</v>
      </c>
      <c r="L42">
        <f t="shared" si="5"/>
        <v>0.48742515508593792</v>
      </c>
      <c r="M42">
        <f t="shared" si="6"/>
        <v>1.4276690196068629</v>
      </c>
    </row>
    <row r="43" spans="1:13" x14ac:dyDescent="0.25">
      <c r="A43">
        <f>'CO2 Concentration Data'!A43/60000</f>
        <v>3.2902999999999998</v>
      </c>
      <c r="C43">
        <f>'CO2 Concentration Data'!G43</f>
        <v>399.62130356536392</v>
      </c>
      <c r="D43">
        <f>'CO2 Concentration Data'!H43</f>
        <v>400.08954662193747</v>
      </c>
      <c r="E43">
        <f>'CO2 Concentration Data'!I43</f>
        <v>399.85404177135706</v>
      </c>
      <c r="F43">
        <f>'CO2 Concentration Data'!K43-'CO2 Concentration Data'!$N$2</f>
        <v>396.78211682724805</v>
      </c>
      <c r="J43">
        <f t="shared" si="3"/>
        <v>3.2072000000000003</v>
      </c>
      <c r="K43">
        <f t="shared" si="4"/>
        <v>0.16785605322022168</v>
      </c>
      <c r="L43">
        <f t="shared" si="5"/>
        <v>0.46333572342752932</v>
      </c>
      <c r="M43">
        <f t="shared" si="6"/>
        <v>1.289416658616283</v>
      </c>
    </row>
    <row r="44" spans="1:13" x14ac:dyDescent="0.25">
      <c r="A44">
        <f>'CO2 Concentration Data'!A44/60000</f>
        <v>3.3738000000000001</v>
      </c>
      <c r="C44">
        <f>'CO2 Concentration Data'!G44</f>
        <v>398.1092883994292</v>
      </c>
      <c r="D44">
        <f>'CO2 Concentration Data'!H44</f>
        <v>398.75490082089436</v>
      </c>
      <c r="E44">
        <f>'CO2 Concentration Data'!I44</f>
        <v>399.85404177135706</v>
      </c>
      <c r="F44">
        <f>'CO2 Concentration Data'!K44-'CO2 Concentration Data'!$N$2</f>
        <v>397.08263724099908</v>
      </c>
      <c r="J44">
        <f t="shared" si="3"/>
        <v>3.2902999999999984</v>
      </c>
      <c r="K44">
        <f t="shared" si="4"/>
        <v>0.16541063472032763</v>
      </c>
      <c r="L44">
        <f t="shared" si="5"/>
        <v>0.5270917583859196</v>
      </c>
      <c r="M44">
        <f t="shared" si="6"/>
        <v>1.502219042732835</v>
      </c>
    </row>
    <row r="45" spans="1:13" x14ac:dyDescent="0.25">
      <c r="A45">
        <f>'CO2 Concentration Data'!A45/60000</f>
        <v>3.4569666666666667</v>
      </c>
      <c r="C45">
        <f>'CO2 Concentration Data'!G45</f>
        <v>398.9846741870407</v>
      </c>
      <c r="D45">
        <f>'CO2 Concentration Data'!H45</f>
        <v>399.40199826127252</v>
      </c>
      <c r="E45">
        <f>'CO2 Concentration Data'!I45</f>
        <v>401.56134794989202</v>
      </c>
      <c r="F45">
        <f>'CO2 Concentration Data'!K45-'CO2 Concentration Data'!$N$2</f>
        <v>397.29673311759683</v>
      </c>
      <c r="J45">
        <f t="shared" si="3"/>
        <v>3.373666666666665</v>
      </c>
      <c r="K45">
        <f t="shared" si="4"/>
        <v>0.18846944676734423</v>
      </c>
      <c r="L45">
        <f t="shared" si="5"/>
        <v>0.56399529742321908</v>
      </c>
      <c r="M45">
        <f t="shared" si="6"/>
        <v>1.6551789487065396</v>
      </c>
    </row>
    <row r="46" spans="1:13" x14ac:dyDescent="0.25">
      <c r="A46">
        <f>'CO2 Concentration Data'!A46/60000</f>
        <v>3.5404166666666668</v>
      </c>
      <c r="C46">
        <f>'CO2 Concentration Data'!G46</f>
        <v>398.30825074750004</v>
      </c>
      <c r="D46">
        <f>'CO2 Concentration Data'!H46</f>
        <v>399.19980027980256</v>
      </c>
      <c r="E46">
        <f>'CO2 Concentration Data'!I46</f>
        <v>400.45661392416923</v>
      </c>
      <c r="F46">
        <f>'CO2 Concentration Data'!K46-'CO2 Concentration Data'!$N$2</f>
        <v>397.53243527579713</v>
      </c>
      <c r="J46">
        <f t="shared" si="3"/>
        <v>3.4570000000000007</v>
      </c>
      <c r="K46">
        <f t="shared" si="4"/>
        <v>0.16586143834226336</v>
      </c>
      <c r="L46">
        <f t="shared" si="5"/>
        <v>0.56878351388873005</v>
      </c>
      <c r="M46">
        <f t="shared" si="6"/>
        <v>1.5260883774467566</v>
      </c>
    </row>
    <row r="47" spans="1:13" x14ac:dyDescent="0.25">
      <c r="A47">
        <f>'CO2 Concentration Data'!A47/60000</f>
        <v>3.6252666666666666</v>
      </c>
      <c r="C47">
        <f>'CO2 Concentration Data'!G47</f>
        <v>400.05899446966555</v>
      </c>
      <c r="D47">
        <f>'CO2 Concentration Data'!H47</f>
        <v>400.08954662193747</v>
      </c>
      <c r="E47">
        <f>'CO2 Concentration Data'!I47</f>
        <v>399.85404177135706</v>
      </c>
      <c r="F47">
        <f>'CO2 Concentration Data'!K47-'CO2 Concentration Data'!$N$2</f>
        <v>397.693498623474</v>
      </c>
      <c r="J47">
        <f t="shared" si="3"/>
        <v>3.5403166666666657</v>
      </c>
      <c r="K47">
        <f t="shared" si="4"/>
        <v>0.16925854053404651</v>
      </c>
      <c r="L47">
        <f t="shared" si="5"/>
        <v>0.57155326758748215</v>
      </c>
      <c r="M47">
        <f t="shared" si="6"/>
        <v>1.7476567158007967</v>
      </c>
    </row>
    <row r="48" spans="1:13" x14ac:dyDescent="0.25">
      <c r="A48">
        <f>'CO2 Concentration Data'!A48/60000</f>
        <v>3.7069666666666667</v>
      </c>
      <c r="C48">
        <f>'CO2 Concentration Data'!G48</f>
        <v>399.183608682054</v>
      </c>
      <c r="D48">
        <f>'CO2 Concentration Data'!H48</f>
        <v>399.40199826127252</v>
      </c>
      <c r="E48">
        <f>'CO2 Concentration Data'!I48</f>
        <v>400.45661392416923</v>
      </c>
      <c r="F48">
        <f>'CO2 Concentration Data'!K48-'CO2 Concentration Data'!$N$2</f>
        <v>397.96062840392545</v>
      </c>
      <c r="J48">
        <f t="shared" si="3"/>
        <v>3.6236833333333323</v>
      </c>
      <c r="K48">
        <f t="shared" si="4"/>
        <v>0.16570329014811758</v>
      </c>
      <c r="L48">
        <f t="shared" si="5"/>
        <v>0.52218659908348986</v>
      </c>
      <c r="M48">
        <f t="shared" si="6"/>
        <v>1.4972704237458403</v>
      </c>
    </row>
    <row r="49" spans="1:13" x14ac:dyDescent="0.25">
      <c r="A49">
        <f>'CO2 Concentration Data'!A49/60000</f>
        <v>3.7902833333333334</v>
      </c>
      <c r="C49">
        <f>'CO2 Concentration Data'!G49</f>
        <v>400.25795283872816</v>
      </c>
      <c r="D49">
        <f>'CO2 Concentration Data'!H49</f>
        <v>399.19980027980256</v>
      </c>
      <c r="E49">
        <f>'CO2 Concentration Data'!I49</f>
        <v>400.95878584011643</v>
      </c>
      <c r="F49">
        <f>'CO2 Concentration Data'!K49-'CO2 Concentration Data'!$N$2</f>
        <v>398.18651020357197</v>
      </c>
      <c r="J49">
        <f t="shared" si="3"/>
        <v>3.7094833333333348</v>
      </c>
      <c r="K49">
        <f t="shared" si="4"/>
        <v>0.1888172218325532</v>
      </c>
      <c r="L49">
        <f t="shared" si="5"/>
        <v>0.52906020322517711</v>
      </c>
      <c r="M49">
        <f t="shared" si="6"/>
        <v>1.4854613625011301</v>
      </c>
    </row>
    <row r="50" spans="1:13" x14ac:dyDescent="0.25">
      <c r="A50">
        <f>'CO2 Concentration Data'!A50/60000</f>
        <v>3.8736333333333333</v>
      </c>
      <c r="C50">
        <f>'CO2 Concentration Data'!G50</f>
        <v>399.38257103012489</v>
      </c>
      <c r="D50">
        <f>'CO2 Concentration Data'!H50</f>
        <v>398.75490082089436</v>
      </c>
      <c r="E50">
        <f>'CO2 Concentration Data'!I50</f>
        <v>400.95878584011643</v>
      </c>
      <c r="F50">
        <f>'CO2 Concentration Data'!K50-'CO2 Concentration Data'!$N$2</f>
        <v>398.50863689892549</v>
      </c>
      <c r="J50">
        <f t="shared" si="3"/>
        <v>3.7903166666666657</v>
      </c>
      <c r="K50">
        <f t="shared" si="4"/>
        <v>0.1783431595855301</v>
      </c>
      <c r="L50">
        <f t="shared" si="5"/>
        <v>0.56048100801053857</v>
      </c>
      <c r="M50">
        <f t="shared" si="6"/>
        <v>1.3392083905387944</v>
      </c>
    </row>
    <row r="51" spans="1:13" x14ac:dyDescent="0.25">
      <c r="A51">
        <f>'CO2 Concentration Data'!A51/60000</f>
        <v>3.9571999999999998</v>
      </c>
      <c r="C51">
        <f>'CO2 Concentration Data'!G51</f>
        <v>400.25795283872816</v>
      </c>
      <c r="D51">
        <f>'CO2 Concentration Data'!H51</f>
        <v>399.40199826127252</v>
      </c>
      <c r="E51">
        <f>'CO2 Concentration Data'!I51</f>
        <v>400.45661392416923</v>
      </c>
      <c r="F51">
        <f>'CO2 Concentration Data'!K51-'CO2 Concentration Data'!$N$2</f>
        <v>398.9171881314324</v>
      </c>
      <c r="J51">
        <f t="shared" si="3"/>
        <v>3.8736999999999995</v>
      </c>
      <c r="K51">
        <f t="shared" si="4"/>
        <v>0.17240445608493027</v>
      </c>
      <c r="L51">
        <f t="shared" si="5"/>
        <v>0.48382100542648643</v>
      </c>
      <c r="M51">
        <f t="shared" si="6"/>
        <v>1.2561627079564375</v>
      </c>
    </row>
    <row r="52" spans="1:13" x14ac:dyDescent="0.25">
      <c r="A52">
        <f>'CO2 Concentration Data'!A52/60000</f>
        <v>4.040283333333333</v>
      </c>
      <c r="C52">
        <f>'CO2 Concentration Data'!G52</f>
        <v>399.62130356536392</v>
      </c>
      <c r="D52">
        <f>'CO2 Concentration Data'!H52</f>
        <v>399.64464716302939</v>
      </c>
      <c r="E52">
        <f>'CO2 Concentration Data'!I52</f>
        <v>402.06351986583923</v>
      </c>
      <c r="F52">
        <f>'CO2 Concentration Data'!K52-'CO2 Concentration Data'!$N$2</f>
        <v>399.2294946646511</v>
      </c>
      <c r="J52">
        <f t="shared" si="3"/>
        <v>3.957016666666668</v>
      </c>
      <c r="K52">
        <f t="shared" si="4"/>
        <v>0.19217671685982643</v>
      </c>
      <c r="L52">
        <f t="shared" si="5"/>
        <v>0.52124850229703268</v>
      </c>
      <c r="M52">
        <f t="shared" si="6"/>
        <v>1.6767100137911497</v>
      </c>
    </row>
    <row r="53" spans="1:13" x14ac:dyDescent="0.25">
      <c r="A53">
        <f>'CO2 Concentration Data'!A53/60000</f>
        <v>4.1236499999999996</v>
      </c>
      <c r="C53">
        <f>'CO2 Concentration Data'!G53</f>
        <v>402.64535379227436</v>
      </c>
      <c r="D53">
        <f>'CO2 Concentration Data'!H53</f>
        <v>400.53439350516436</v>
      </c>
      <c r="E53">
        <f>'CO2 Concentration Data'!I53</f>
        <v>403.16823380548885</v>
      </c>
      <c r="F53">
        <f>'CO2 Concentration Data'!K53-'CO2 Concentration Data'!$N$2</f>
        <v>399.51823033386711</v>
      </c>
      <c r="J53">
        <f t="shared" si="3"/>
        <v>4.0403333333333329</v>
      </c>
      <c r="K53">
        <f t="shared" si="4"/>
        <v>0.17906542447185997</v>
      </c>
      <c r="L53">
        <f t="shared" si="5"/>
        <v>0.53790291337703489</v>
      </c>
      <c r="M53">
        <f t="shared" si="6"/>
        <v>1.2521936738797399</v>
      </c>
    </row>
    <row r="54" spans="1:13" x14ac:dyDescent="0.25">
      <c r="A54">
        <f>'CO2 Concentration Data'!A54/60000</f>
        <v>4.2070166666666671</v>
      </c>
      <c r="C54">
        <f>'CO2 Concentration Data'!G54</f>
        <v>400.25795283872816</v>
      </c>
      <c r="D54">
        <f>'CO2 Concentration Data'!H54</f>
        <v>400.08954662193747</v>
      </c>
      <c r="E54">
        <f>'CO2 Concentration Data'!I54</f>
        <v>405.98029409581994</v>
      </c>
      <c r="F54">
        <f>'CO2 Concentration Data'!K54-'CO2 Concentration Data'!$N$2</f>
        <v>399.64786723780657</v>
      </c>
      <c r="J54">
        <f t="shared" si="3"/>
        <v>4.1236500000000014</v>
      </c>
      <c r="K54">
        <f t="shared" si="4"/>
        <v>0.17708619472432208</v>
      </c>
      <c r="L54">
        <f t="shared" si="5"/>
        <v>0.53604781509124888</v>
      </c>
      <c r="M54">
        <f t="shared" si="6"/>
        <v>1.6165200370111348</v>
      </c>
    </row>
    <row r="55" spans="1:13" x14ac:dyDescent="0.25">
      <c r="A55">
        <f>'CO2 Concentration Data'!A55/60000</f>
        <v>4.2911000000000001</v>
      </c>
      <c r="C55">
        <f>'CO2 Concentration Data'!G55</f>
        <v>400.05899446966555</v>
      </c>
      <c r="D55">
        <f>'CO2 Concentration Data'!H55</f>
        <v>399.64464716302939</v>
      </c>
      <c r="E55">
        <f>'CO2 Concentration Data'!I55</f>
        <v>401.56134794989202</v>
      </c>
      <c r="F55">
        <f>'CO2 Concentration Data'!K55-'CO2 Concentration Data'!$N$2</f>
        <v>399.57322862370194</v>
      </c>
      <c r="J55">
        <f t="shared" si="3"/>
        <v>4.2070333333333316</v>
      </c>
      <c r="K55">
        <f t="shared" si="4"/>
        <v>0.16512492643278609</v>
      </c>
      <c r="L55">
        <f t="shared" si="5"/>
        <v>0.50961233476215961</v>
      </c>
      <c r="M55">
        <f t="shared" si="6"/>
        <v>1.7200727166892906</v>
      </c>
    </row>
    <row r="56" spans="1:13" x14ac:dyDescent="0.25">
      <c r="A56">
        <f>'CO2 Concentration Data'!A56/60000</f>
        <v>4.3740666666666668</v>
      </c>
      <c r="C56">
        <f>'CO2 Concentration Data'!G56</f>
        <v>399.38257103012489</v>
      </c>
      <c r="D56">
        <f>'CO2 Concentration Data'!H56</f>
        <v>400.53439350516436</v>
      </c>
      <c r="E56">
        <f>'CO2 Concentration Data'!I56</f>
        <v>402.06351986583923</v>
      </c>
      <c r="F56">
        <f>'CO2 Concentration Data'!K56-'CO2 Concentration Data'!$N$2</f>
        <v>399.65768877487415</v>
      </c>
      <c r="J56">
        <f t="shared" si="3"/>
        <v>4.2903333333333329</v>
      </c>
      <c r="K56">
        <f t="shared" si="4"/>
        <v>0.17148977053161188</v>
      </c>
      <c r="L56">
        <f t="shared" si="5"/>
        <v>0.44256324037217398</v>
      </c>
      <c r="M56">
        <f t="shared" si="6"/>
        <v>1.5034505859208411</v>
      </c>
    </row>
    <row r="57" spans="1:13" x14ac:dyDescent="0.25">
      <c r="A57">
        <f>'CO2 Concentration Data'!A57/60000</f>
        <v>4.4577999999999998</v>
      </c>
      <c r="C57">
        <f>'CO2 Concentration Data'!G57</f>
        <v>399.82026193442653</v>
      </c>
      <c r="D57">
        <f>'CO2 Concentration Data'!H57</f>
        <v>400.29174460340744</v>
      </c>
      <c r="E57">
        <f>'CO2 Concentration Data'!I57</f>
        <v>401.56134794989202</v>
      </c>
      <c r="F57">
        <f>'CO2 Concentration Data'!K57-'CO2 Concentration Data'!$N$2</f>
        <v>399.61447758660177</v>
      </c>
      <c r="J57">
        <f t="shared" si="3"/>
        <v>4.3751333333333342</v>
      </c>
      <c r="K57">
        <f t="shared" si="4"/>
        <v>0.17190052866916039</v>
      </c>
      <c r="L57">
        <f t="shared" si="5"/>
        <v>0.46016541238096059</v>
      </c>
      <c r="M57">
        <f t="shared" si="6"/>
        <v>1.5887074953909757</v>
      </c>
    </row>
    <row r="58" spans="1:13" x14ac:dyDescent="0.25">
      <c r="A58">
        <f>'CO2 Concentration Data'!A58/60000</f>
        <v>4.5403333333333338</v>
      </c>
      <c r="C58">
        <f>'CO2 Concentration Data'!G58</f>
        <v>400.05899446966555</v>
      </c>
      <c r="D58">
        <f>'CO2 Concentration Data'!H58</f>
        <v>400.93884204378554</v>
      </c>
      <c r="E58">
        <f>'CO2 Concentration Data'!I58</f>
        <v>402.06351986583923</v>
      </c>
      <c r="F58">
        <f>'CO2 Concentration Data'!K58-'CO2 Concentration Data'!$N$2</f>
        <v>399.70090212375504</v>
      </c>
      <c r="J58">
        <f t="shared" si="3"/>
        <v>4.4569833333333335</v>
      </c>
      <c r="K58">
        <f t="shared" si="4"/>
        <v>0.17422100718415043</v>
      </c>
      <c r="L58">
        <f t="shared" si="5"/>
        <v>0.47229189323973958</v>
      </c>
      <c r="M58">
        <f t="shared" si="6"/>
        <v>1.2802327431338574</v>
      </c>
    </row>
    <row r="59" spans="1:13" x14ac:dyDescent="0.25">
      <c r="A59">
        <f>'CO2 Concentration Data'!A59/60000</f>
        <v>4.6236499999999996</v>
      </c>
      <c r="C59">
        <f>'CO2 Concentration Data'!G59</f>
        <v>396.79621170751602</v>
      </c>
      <c r="D59">
        <f>'CO2 Concentration Data'!H59</f>
        <v>399.64464716302939</v>
      </c>
      <c r="E59">
        <f>'CO2 Concentration Data'!I59</f>
        <v>402.66608197561487</v>
      </c>
      <c r="F59">
        <f>'CO2 Concentration Data'!K59-'CO2 Concentration Data'!$N$2</f>
        <v>399.6792958421525</v>
      </c>
      <c r="J59">
        <f t="shared" si="3"/>
        <v>4.5403333333333329</v>
      </c>
      <c r="K59">
        <f t="shared" si="4"/>
        <v>0.1682136672768697</v>
      </c>
      <c r="L59">
        <f t="shared" si="5"/>
        <v>0.34155313673213339</v>
      </c>
      <c r="M59">
        <f t="shared" si="6"/>
        <v>1.2760859542436107</v>
      </c>
    </row>
    <row r="60" spans="1:13" x14ac:dyDescent="0.25">
      <c r="A60">
        <f>'CO2 Concentration Data'!A60/60000</f>
        <v>4.7069833333333335</v>
      </c>
      <c r="C60">
        <f>'CO2 Concentration Data'!G60</f>
        <v>400.69564772203802</v>
      </c>
      <c r="D60">
        <f>'CO2 Concentration Data'!H60</f>
        <v>399.84684918878253</v>
      </c>
      <c r="E60">
        <f>'CO2 Concentration Data'!I60</f>
        <v>401.56134794989202</v>
      </c>
      <c r="F60">
        <f>'CO2 Concentration Data'!K60-'CO2 Concentration Data'!$N$2</f>
        <v>399.70090192733608</v>
      </c>
      <c r="J60">
        <f t="shared" si="3"/>
        <v>4.623666666666665</v>
      </c>
      <c r="K60">
        <f t="shared" si="4"/>
        <v>0.1818748738325327</v>
      </c>
      <c r="L60">
        <f t="shared" si="5"/>
        <v>0.44257272652863394</v>
      </c>
      <c r="M60">
        <f t="shared" si="6"/>
        <v>0.91906406556690023</v>
      </c>
    </row>
    <row r="61" spans="1:13" x14ac:dyDescent="0.25">
      <c r="A61">
        <f>'CO2 Concentration Data'!A61/60000</f>
        <v>4.7903166666666666</v>
      </c>
      <c r="C61">
        <f>'CO2 Concentration Data'!G61</f>
        <v>400.05899446966555</v>
      </c>
      <c r="D61">
        <f>'CO2 Concentration Data'!H61</f>
        <v>400.08954662193747</v>
      </c>
      <c r="E61">
        <f>'CO2 Concentration Data'!I61</f>
        <v>400.95878584011643</v>
      </c>
      <c r="F61">
        <f>'CO2 Concentration Data'!K61-'CO2 Concentration Data'!$N$2</f>
        <v>399.89339289726405</v>
      </c>
      <c r="J61">
        <f t="shared" si="3"/>
        <v>4.7070000000000007</v>
      </c>
      <c r="K61">
        <f t="shared" si="4"/>
        <v>0.1666633439112826</v>
      </c>
      <c r="L61">
        <f t="shared" si="5"/>
        <v>0.42327153815342383</v>
      </c>
      <c r="M61">
        <f t="shared" si="6"/>
        <v>1.1294916829304915</v>
      </c>
    </row>
    <row r="62" spans="1:13" x14ac:dyDescent="0.25">
      <c r="A62">
        <f>'CO2 Concentration Data'!A62/60000</f>
        <v>4.87385</v>
      </c>
      <c r="C62">
        <f>'CO2 Concentration Data'!G62</f>
        <v>400.69564772203802</v>
      </c>
      <c r="D62">
        <f>'CO2 Concentration Data'!H62</f>
        <v>399.84684918878253</v>
      </c>
      <c r="E62">
        <f>'CO2 Concentration Data'!I62</f>
        <v>401.56134794989202</v>
      </c>
      <c r="F62">
        <f>'CO2 Concentration Data'!K62-'CO2 Concentration Data'!$N$2</f>
        <v>400.21551959261762</v>
      </c>
      <c r="J62">
        <f t="shared" si="3"/>
        <v>4.7903500000000001</v>
      </c>
      <c r="K62">
        <f t="shared" si="4"/>
        <v>0.17140081091807391</v>
      </c>
      <c r="L62">
        <f t="shared" si="5"/>
        <v>0.37477215245153545</v>
      </c>
      <c r="M62">
        <f t="shared" si="6"/>
        <v>0.99872809309395716</v>
      </c>
    </row>
    <row r="63" spans="1:13" x14ac:dyDescent="0.25">
      <c r="A63">
        <f>'CO2 Concentration Data'!A63/60000</f>
        <v>4.9569666666666663</v>
      </c>
      <c r="C63">
        <f>'CO2 Concentration Data'!G63</f>
        <v>400.49668537396718</v>
      </c>
      <c r="D63">
        <f>'CO2 Concentration Data'!H63</f>
        <v>400.53439350516436</v>
      </c>
      <c r="E63">
        <f>'CO2 Concentration Data'!I63</f>
        <v>401.56134794989202</v>
      </c>
      <c r="F63">
        <f>'CO2 Concentration Data'!K63-'CO2 Concentration Data'!$N$2</f>
        <v>400.31372887430575</v>
      </c>
      <c r="J63">
        <f t="shared" si="3"/>
        <v>4.873666666666665</v>
      </c>
      <c r="K63">
        <f t="shared" si="4"/>
        <v>0.18049328226207628</v>
      </c>
      <c r="L63">
        <f t="shared" si="5"/>
        <v>0.35172712676445617</v>
      </c>
      <c r="M63">
        <f t="shared" si="6"/>
        <v>1.365421606765495</v>
      </c>
    </row>
    <row r="64" spans="1:13" x14ac:dyDescent="0.25">
      <c r="A64">
        <f>'CO2 Concentration Data'!A64/60000</f>
        <v>5.0404999999999998</v>
      </c>
      <c r="C64">
        <f>'CO2 Concentration Data'!G64</f>
        <v>398.9846741870407</v>
      </c>
      <c r="D64">
        <f>'CO2 Concentration Data'!H64</f>
        <v>399.84684918878253</v>
      </c>
      <c r="E64">
        <f>'CO2 Concentration Data'!I64</f>
        <v>400.45661392416923</v>
      </c>
      <c r="F64">
        <f>'CO2 Concentration Data'!K64-'CO2 Concentration Data'!$N$2</f>
        <v>400.33533495948944</v>
      </c>
      <c r="J64">
        <f t="shared" si="3"/>
        <v>4.9570000000000007</v>
      </c>
      <c r="K64">
        <f t="shared" si="4"/>
        <v>0.15516448386696369</v>
      </c>
      <c r="L64">
        <f t="shared" si="5"/>
        <v>0.38164304883176936</v>
      </c>
      <c r="M64">
        <f t="shared" si="6"/>
        <v>1.587404695874348</v>
      </c>
    </row>
    <row r="65" spans="1:13" x14ac:dyDescent="0.25">
      <c r="A65">
        <f>'CO2 Concentration Data'!A65/60000</f>
        <v>5.1241833333333338</v>
      </c>
      <c r="C65">
        <f>'CO2 Concentration Data'!G65</f>
        <v>399.82026193442653</v>
      </c>
      <c r="D65">
        <f>'CO2 Concentration Data'!H65</f>
        <v>399.84684918878253</v>
      </c>
      <c r="E65">
        <f>'CO2 Concentration Data'!I65</f>
        <v>398.8497280685724</v>
      </c>
      <c r="F65">
        <f>'CO2 Concentration Data'!K65-'CO2 Concentration Data'!$N$2</f>
        <v>400.31372887430581</v>
      </c>
      <c r="J65">
        <f t="shared" si="3"/>
        <v>5.0413833333333322</v>
      </c>
      <c r="K65">
        <f t="shared" si="4"/>
        <v>0.16368774904428507</v>
      </c>
      <c r="L65">
        <f t="shared" si="5"/>
        <v>0.43305212818405969</v>
      </c>
      <c r="M65">
        <f t="shared" si="6"/>
        <v>1.3368572806950993</v>
      </c>
    </row>
    <row r="66" spans="1:13" x14ac:dyDescent="0.25">
      <c r="A66">
        <f>'CO2 Concentration Data'!A66/60000</f>
        <v>5.2069833333333335</v>
      </c>
      <c r="C66">
        <f>'CO2 Concentration Data'!G66</f>
        <v>399.38257103012489</v>
      </c>
      <c r="D66">
        <f>'CO2 Concentration Data'!H66</f>
        <v>399.84684918878253</v>
      </c>
      <c r="E66">
        <f>'CO2 Concentration Data'!I66</f>
        <v>400.45661392416923</v>
      </c>
      <c r="F66">
        <f>'CO2 Concentration Data'!K66-'CO2 Concentration Data'!$N$2</f>
        <v>400.23909006378227</v>
      </c>
      <c r="J66">
        <f t="shared" si="3"/>
        <v>5.1236500000000014</v>
      </c>
      <c r="K66">
        <f t="shared" si="4"/>
        <v>0.17002951730180785</v>
      </c>
      <c r="L66">
        <f t="shared" si="5"/>
        <v>0.43044575671345775</v>
      </c>
      <c r="M66">
        <f t="shared" si="6"/>
        <v>1.5579259820032245</v>
      </c>
    </row>
    <row r="67" spans="1:13" x14ac:dyDescent="0.25">
      <c r="A67">
        <f>'CO2 Concentration Data'!A67/60000</f>
        <v>5.2906333333333331</v>
      </c>
      <c r="C67">
        <f>'CO2 Concentration Data'!G67</f>
        <v>400.25795283872816</v>
      </c>
      <c r="D67">
        <f>'CO2 Concentration Data'!H67</f>
        <v>400.29174460340744</v>
      </c>
      <c r="E67">
        <f>'CO2 Concentration Data'!I67</f>
        <v>401.56134794989202</v>
      </c>
      <c r="F67">
        <f>'CO2 Concentration Data'!K67-'CO2 Concentration Data'!$N$2</f>
        <v>400.07802671610551</v>
      </c>
      <c r="J67">
        <f t="shared" si="3"/>
        <v>5.2069833333333335</v>
      </c>
      <c r="K67">
        <f t="shared" ref="K67:K98" si="7">(C306-$F306)/(5*0.035314666213*10^6/600)</f>
        <v>0.1631326101945316</v>
      </c>
      <c r="L67">
        <f t="shared" ref="L67:L98" si="8">(D306-$F306)/(5*0.035314666213*10^6/600)</f>
        <v>0.39046920290754827</v>
      </c>
      <c r="M67">
        <f t="shared" ref="M67:M98" si="9">(E306-$F306)/(5*0.035314666213*10^6/600)</f>
        <v>1.4917966565815701</v>
      </c>
    </row>
    <row r="68" spans="1:13" x14ac:dyDescent="0.25">
      <c r="A68">
        <f>'CO2 Concentration Data'!A68/60000</f>
        <v>5.3740666666666668</v>
      </c>
      <c r="C68">
        <f>'CO2 Concentration Data'!G68</f>
        <v>396.11978826797537</v>
      </c>
      <c r="D68">
        <f>'CO2 Concentration Data'!H68</f>
        <v>400.08954662193747</v>
      </c>
      <c r="E68">
        <f>'CO2 Concentration Data'!I68</f>
        <v>403.16823380548885</v>
      </c>
      <c r="F68">
        <f>'CO2 Concentration Data'!K68-'CO2 Concentration Data'!$N$2</f>
        <v>400.18605753486128</v>
      </c>
      <c r="J68">
        <f t="shared" ref="J68:J123" si="10">A307-20</f>
        <v>5.2903500000000001</v>
      </c>
      <c r="K68">
        <f t="shared" si="7"/>
        <v>0.15994139810312755</v>
      </c>
      <c r="L68">
        <f t="shared" si="8"/>
        <v>0.40442077212309069</v>
      </c>
      <c r="M68">
        <f t="shared" si="9"/>
        <v>1.2706530303175769</v>
      </c>
    </row>
    <row r="69" spans="1:13" x14ac:dyDescent="0.25">
      <c r="A69">
        <f>'CO2 Concentration Data'!A69/60000</f>
        <v>5.4570833333333333</v>
      </c>
      <c r="C69">
        <f>'CO2 Concentration Data'!G69</f>
        <v>402.0087244139512</v>
      </c>
      <c r="D69">
        <f>'CO2 Concentration Data'!H69</f>
        <v>400.93884204378554</v>
      </c>
      <c r="E69">
        <f>'CO2 Concentration Data'!I69</f>
        <v>401.56134794989202</v>
      </c>
      <c r="F69">
        <f>'CO2 Concentration Data'!K69-'CO2 Concentration Data'!$N$2</f>
        <v>400.27248207201455</v>
      </c>
      <c r="J69">
        <f t="shared" si="10"/>
        <v>5.3736833333333323</v>
      </c>
      <c r="K69">
        <f t="shared" si="7"/>
        <v>0.16913398549412306</v>
      </c>
      <c r="L69">
        <f t="shared" si="8"/>
        <v>0.39961593403507845</v>
      </c>
      <c r="M69">
        <f t="shared" si="9"/>
        <v>1.3371338840974081</v>
      </c>
    </row>
    <row r="70" spans="1:13" x14ac:dyDescent="0.25">
      <c r="A70">
        <f>'CO2 Concentration Data'!A70/60000</f>
        <v>5.5406500000000003</v>
      </c>
      <c r="C70">
        <f>'CO2 Concentration Data'!G70</f>
        <v>406.58455999396443</v>
      </c>
      <c r="D70">
        <f>'CO2 Concentration Data'!H70</f>
        <v>400.73659148663432</v>
      </c>
      <c r="E70">
        <f>'CO2 Concentration Data'!I70</f>
        <v>401.56134794989202</v>
      </c>
      <c r="F70">
        <f>'CO2 Concentration Data'!K70-'CO2 Concentration Data'!$N$2</f>
        <v>400.46497304194253</v>
      </c>
      <c r="J70">
        <f t="shared" si="10"/>
        <v>5.457016666666668</v>
      </c>
      <c r="K70">
        <f t="shared" si="7"/>
        <v>0.14619242138625652</v>
      </c>
      <c r="L70">
        <f t="shared" si="8"/>
        <v>0.41080443898793984</v>
      </c>
      <c r="M70">
        <f t="shared" si="9"/>
        <v>1.681725996176153</v>
      </c>
    </row>
    <row r="71" spans="1:13" x14ac:dyDescent="0.25">
      <c r="A71">
        <f>'CO2 Concentration Data'!A71/60000</f>
        <v>5.6242833333333335</v>
      </c>
      <c r="C71">
        <f>'CO2 Concentration Data'!G71</f>
        <v>405.51023971133964</v>
      </c>
      <c r="D71">
        <f>'CO2 Concentration Data'!H71</f>
        <v>403.85072592766409</v>
      </c>
      <c r="E71">
        <f>'CO2 Concentration Data'!I71</f>
        <v>407.08503816457932</v>
      </c>
      <c r="F71">
        <f>'CO2 Concentration Data'!K71-'CO2 Concentration Data'!$N$2</f>
        <v>400.55139659700097</v>
      </c>
      <c r="J71">
        <f t="shared" si="10"/>
        <v>5.5403500000000001</v>
      </c>
      <c r="K71">
        <f t="shared" si="7"/>
        <v>0.14437816358725358</v>
      </c>
      <c r="L71">
        <f t="shared" si="8"/>
        <v>0.41130192296867463</v>
      </c>
      <c r="M71">
        <f t="shared" si="9"/>
        <v>1.366070469242934</v>
      </c>
    </row>
    <row r="72" spans="1:13" x14ac:dyDescent="0.25">
      <c r="A72">
        <f>'CO2 Concentration Data'!A72/60000</f>
        <v>5.7069833333333335</v>
      </c>
      <c r="C72">
        <f>'CO2 Concentration Data'!G72</f>
        <v>405.90816042847314</v>
      </c>
      <c r="D72">
        <f>'CO2 Concentration Data'!H72</f>
        <v>402.96097958552917</v>
      </c>
      <c r="E72">
        <f>'CO2 Concentration Data'!I72</f>
        <v>425.16250404004364</v>
      </c>
      <c r="F72">
        <f>'CO2 Concentration Data'!K72-'CO2 Concentration Data'!$N$2</f>
        <v>400.78709993371496</v>
      </c>
      <c r="J72">
        <f t="shared" si="10"/>
        <v>5.6252666666666684</v>
      </c>
      <c r="K72">
        <f t="shared" si="7"/>
        <v>0.16499139355043219</v>
      </c>
      <c r="L72">
        <f t="shared" si="8"/>
        <v>0.43143013882212633</v>
      </c>
      <c r="M72">
        <f t="shared" si="9"/>
        <v>1.5506212782885493</v>
      </c>
    </row>
    <row r="73" spans="1:13" x14ac:dyDescent="0.25">
      <c r="A73">
        <f>'CO2 Concentration Data'!A73/60000</f>
        <v>5.7903166666666666</v>
      </c>
      <c r="C73">
        <f>'CO2 Concentration Data'!G73</f>
        <v>405.07257268108731</v>
      </c>
      <c r="D73">
        <f>'CO2 Concentration Data'!H73</f>
        <v>403.85072592766409</v>
      </c>
      <c r="E73">
        <f>'CO2 Concentration Data'!I73</f>
        <v>430.08357188673568</v>
      </c>
      <c r="F73">
        <f>'CO2 Concentration Data'!K73-'CO2 Concentration Data'!$N$2</f>
        <v>401.01298173336147</v>
      </c>
      <c r="J73">
        <f t="shared" si="10"/>
        <v>5.7089833333333324</v>
      </c>
      <c r="K73">
        <f t="shared" si="7"/>
        <v>0.16372444601299652</v>
      </c>
      <c r="L73">
        <f t="shared" si="8"/>
        <v>0.43920874730957793</v>
      </c>
      <c r="M73">
        <f t="shared" si="9"/>
        <v>1.830678332936811</v>
      </c>
    </row>
    <row r="74" spans="1:13" x14ac:dyDescent="0.25">
      <c r="A74">
        <f>'CO2 Concentration Data'!A74/60000</f>
        <v>5.8739999999999997</v>
      </c>
      <c r="C74">
        <f>'CO2 Concentration Data'!G74</f>
        <v>407.6589280246879</v>
      </c>
      <c r="D74">
        <f>'CO2 Concentration Data'!H74</f>
        <v>404.49777483664417</v>
      </c>
      <c r="E74">
        <f>'CO2 Concentration Data'!I74</f>
        <v>472.96733815797597</v>
      </c>
      <c r="F74">
        <f>'CO2 Concentration Data'!K74-'CO2 Concentration Data'!$N$2</f>
        <v>401.22707878847297</v>
      </c>
      <c r="J74">
        <f t="shared" si="10"/>
        <v>5.7903333333333329</v>
      </c>
      <c r="K74">
        <f t="shared" si="7"/>
        <v>0.14786666638219559</v>
      </c>
      <c r="L74">
        <f t="shared" si="8"/>
        <v>0.40274587885076429</v>
      </c>
      <c r="M74">
        <f t="shared" si="9"/>
        <v>1.6986347719179291</v>
      </c>
    </row>
    <row r="75" spans="1:13" x14ac:dyDescent="0.25">
      <c r="A75">
        <f>'CO2 Concentration Data'!A75/60000</f>
        <v>5.9581</v>
      </c>
      <c r="C75">
        <f>'CO2 Concentration Data'!G75</f>
        <v>405.07257268108731</v>
      </c>
      <c r="D75">
        <f>'CO2 Concentration Data'!H75</f>
        <v>410.48334224126569</v>
      </c>
      <c r="E75">
        <f>'CO2 Concentration Data'!I75</f>
        <v>459.20839810550137</v>
      </c>
      <c r="F75">
        <f>'CO2 Concentration Data'!K75-'CO2 Concentration Data'!$N$2</f>
        <v>401.5492054838266</v>
      </c>
      <c r="J75">
        <f t="shared" si="10"/>
        <v>5.8736833333333323</v>
      </c>
      <c r="K75">
        <f t="shared" si="7"/>
        <v>0.15088622131541501</v>
      </c>
      <c r="L75">
        <f t="shared" si="8"/>
        <v>0.4104844425212652</v>
      </c>
      <c r="M75">
        <f t="shared" si="9"/>
        <v>1.5643568144408153</v>
      </c>
    </row>
    <row r="76" spans="1:13" x14ac:dyDescent="0.25">
      <c r="A76">
        <f>'CO2 Concentration Data'!A76/60000</f>
        <v>6.0412166666666662</v>
      </c>
      <c r="C76">
        <f>'CO2 Concentration Data'!G76</f>
        <v>404.83379239774968</v>
      </c>
      <c r="D76">
        <f>'CO2 Concentration Data'!H76</f>
        <v>413.11212630310052</v>
      </c>
      <c r="E76">
        <f>'CO2 Concentration Data'!I76</f>
        <v>486.62588801662218</v>
      </c>
      <c r="F76">
        <f>'CO2 Concentration Data'!K76-'CO2 Concentration Data'!$N$2</f>
        <v>401.81829965025918</v>
      </c>
      <c r="J76">
        <f t="shared" si="10"/>
        <v>5.9570499999999988</v>
      </c>
      <c r="K76">
        <f t="shared" si="7"/>
        <v>0.14916337830776266</v>
      </c>
      <c r="L76">
        <f t="shared" si="8"/>
        <v>0.43043935770269809</v>
      </c>
      <c r="M76">
        <f t="shared" si="9"/>
        <v>1.5815192144759322</v>
      </c>
    </row>
    <row r="77" spans="1:13" x14ac:dyDescent="0.25">
      <c r="A77">
        <f>'CO2 Concentration Data'!A77/60000</f>
        <v>6.1236499999999996</v>
      </c>
      <c r="C77">
        <f>'CO2 Concentration Data'!G77</f>
        <v>404.83379239774968</v>
      </c>
      <c r="D77">
        <f>'CO2 Concentration Data'!H77</f>
        <v>416.42841019420223</v>
      </c>
      <c r="E77">
        <f>'CO2 Concentration Data'!I77</f>
        <v>495.46373009329494</v>
      </c>
      <c r="F77">
        <f>'CO2 Concentration Data'!K77-'CO2 Concentration Data'!$N$2</f>
        <v>402.171853771445</v>
      </c>
      <c r="J77">
        <f t="shared" si="10"/>
        <v>6.0403500000000001</v>
      </c>
      <c r="K77">
        <f t="shared" si="7"/>
        <v>0.16493250225657924</v>
      </c>
      <c r="L77">
        <f t="shared" si="8"/>
        <v>0.41032067580495196</v>
      </c>
      <c r="M77">
        <f t="shared" si="9"/>
        <v>1.139801970182333</v>
      </c>
    </row>
    <row r="78" spans="1:13" x14ac:dyDescent="0.25">
      <c r="A78">
        <f>'CO2 Concentration Data'!A78/60000</f>
        <v>6.2071666666666667</v>
      </c>
      <c r="C78">
        <f>'CO2 Concentration Data'!G78</f>
        <v>405.07257268108731</v>
      </c>
      <c r="D78">
        <f>'CO2 Concentration Data'!H78</f>
        <v>422.17133274135011</v>
      </c>
      <c r="E78">
        <f>'CO2 Concentration Data'!I78</f>
        <v>490.44224192366465</v>
      </c>
      <c r="F78">
        <f>'CO2 Concentration Data'!K78-'CO2 Concentration Data'!$N$2</f>
        <v>402.46255402306116</v>
      </c>
      <c r="J78">
        <f t="shared" si="10"/>
        <v>6.1236999999999995</v>
      </c>
      <c r="K78">
        <f t="shared" si="7"/>
        <v>0.16816069221135127</v>
      </c>
      <c r="L78">
        <f t="shared" si="8"/>
        <v>0.49028111627657739</v>
      </c>
      <c r="M78">
        <f t="shared" si="9"/>
        <v>1.3246796167075625</v>
      </c>
    </row>
    <row r="79" spans="1:13" x14ac:dyDescent="0.25">
      <c r="A79">
        <f>'CO2 Concentration Data'!A79/60000</f>
        <v>6.2903166666666666</v>
      </c>
      <c r="C79">
        <f>'CO2 Concentration Data'!G79</f>
        <v>405.51023971133964</v>
      </c>
      <c r="D79">
        <f>'CO2 Concentration Data'!H79</f>
        <v>422.85882852633387</v>
      </c>
      <c r="E79">
        <f>'CO2 Concentration Data'!I79</f>
        <v>556.32457204617106</v>
      </c>
      <c r="F79">
        <f>'CO2 Concentration Data'!K79-'CO2 Concentration Data'!$N$2</f>
        <v>402.5921909270005</v>
      </c>
      <c r="J79">
        <f t="shared" si="10"/>
        <v>6.2070499999999988</v>
      </c>
      <c r="K79">
        <f t="shared" si="7"/>
        <v>0.14753701556566623</v>
      </c>
      <c r="L79">
        <f t="shared" si="8"/>
        <v>0.49555315746688228</v>
      </c>
      <c r="M79">
        <f t="shared" si="9"/>
        <v>1.4245208478177467</v>
      </c>
    </row>
    <row r="80" spans="1:13" x14ac:dyDescent="0.25">
      <c r="A80">
        <f>'CO2 Concentration Data'!A80/60000</f>
        <v>6.3736499999999996</v>
      </c>
      <c r="C80">
        <f>'CO2 Concentration Data'!G80</f>
        <v>406.14689296371216</v>
      </c>
      <c r="D80">
        <f>'CO2 Concentration Data'!H80</f>
        <v>430.3407887931815</v>
      </c>
      <c r="E80">
        <f>'CO2 Concentration Data'!I80</f>
        <v>542.06342994863951</v>
      </c>
      <c r="F80">
        <f>'CO2 Concentration Data'!K80-'CO2 Concentration Data'!$N$2</f>
        <v>402.71004190789114</v>
      </c>
      <c r="J80">
        <f t="shared" si="10"/>
        <v>6.2911166666666674</v>
      </c>
      <c r="K80">
        <f t="shared" si="7"/>
        <v>0.14971835090382821</v>
      </c>
      <c r="L80">
        <f t="shared" si="8"/>
        <v>0.4812678709869182</v>
      </c>
      <c r="M80">
        <f t="shared" si="9"/>
        <v>1.3037247647359242</v>
      </c>
    </row>
    <row r="81" spans="1:13" x14ac:dyDescent="0.25">
      <c r="A81">
        <f>'CO2 Concentration Data'!A81/60000</f>
        <v>6.4569833333333335</v>
      </c>
      <c r="C81">
        <f>'CO2 Concentration Data'!G81</f>
        <v>405.90816042847314</v>
      </c>
      <c r="D81">
        <f>'CO2 Concentration Data'!H81</f>
        <v>429.69369135280346</v>
      </c>
      <c r="E81">
        <f>'CO2 Concentration Data'!I81</f>
        <v>517.35759004794807</v>
      </c>
      <c r="F81">
        <f>'CO2 Concentration Data'!K81-'CO2 Concentration Data'!$N$2</f>
        <v>402.97717149192368</v>
      </c>
      <c r="J81">
        <f t="shared" si="10"/>
        <v>6.373666666666665</v>
      </c>
      <c r="K81">
        <f t="shared" si="7"/>
        <v>0.15232221743285473</v>
      </c>
      <c r="L81">
        <f t="shared" si="8"/>
        <v>0.35706329980681861</v>
      </c>
      <c r="M81">
        <f t="shared" si="9"/>
        <v>1.0338836382982257</v>
      </c>
    </row>
    <row r="82" spans="1:13" x14ac:dyDescent="0.25">
      <c r="A82">
        <f>'CO2 Concentration Data'!A82/60000</f>
        <v>6.5403166666666666</v>
      </c>
      <c r="C82">
        <f>'CO2 Concentration Data'!G82</f>
        <v>406.34582745872547</v>
      </c>
      <c r="D82">
        <f>'CO2 Concentration Data'!H82</f>
        <v>434.34461700066504</v>
      </c>
      <c r="E82">
        <f>'CO2 Concentration Data'!I82</f>
        <v>553.61292203574169</v>
      </c>
      <c r="F82">
        <f>'CO2 Concentration Data'!K82-'CO2 Concentration Data'!$N$2</f>
        <v>402.90253169930543</v>
      </c>
      <c r="J82">
        <f t="shared" si="10"/>
        <v>6.457016666666668</v>
      </c>
      <c r="K82">
        <f t="shared" si="7"/>
        <v>0.1596452786591126</v>
      </c>
      <c r="L82">
        <f t="shared" si="8"/>
        <v>0.48832872724861104</v>
      </c>
      <c r="M82">
        <f t="shared" si="9"/>
        <v>1.1678872487742762</v>
      </c>
    </row>
    <row r="83" spans="1:13" x14ac:dyDescent="0.25">
      <c r="A83">
        <f>'CO2 Concentration Data'!A83/60000</f>
        <v>6.6254</v>
      </c>
      <c r="C83">
        <f>'CO2 Concentration Data'!G83</f>
        <v>406.58455999396443</v>
      </c>
      <c r="D83">
        <f>'CO2 Concentration Data'!H83</f>
        <v>444.73841666427654</v>
      </c>
      <c r="E83">
        <f>'CO2 Concentration Data'!I83</f>
        <v>594.28720016946306</v>
      </c>
      <c r="F83">
        <f>'CO2 Concentration Data'!K83-'CO2 Concentration Data'!$N$2</f>
        <v>402.91235303995404</v>
      </c>
      <c r="J83">
        <f t="shared" si="10"/>
        <v>6.5403500000000001</v>
      </c>
      <c r="K83">
        <f t="shared" si="7"/>
        <v>0.16304221860182344</v>
      </c>
      <c r="L83">
        <f t="shared" si="8"/>
        <v>0.42046163116487101</v>
      </c>
      <c r="M83">
        <f t="shared" si="9"/>
        <v>1.3768287302703934</v>
      </c>
    </row>
    <row r="84" spans="1:13" x14ac:dyDescent="0.25">
      <c r="A84">
        <f>'CO2 Concentration Data'!A84/60000</f>
        <v>6.7070499999999997</v>
      </c>
      <c r="C84">
        <f>'CO2 Concentration Data'!G84</f>
        <v>406.14689296371216</v>
      </c>
      <c r="D84">
        <f>'CO2 Concentration Data'!H84</f>
        <v>445.83036098788142</v>
      </c>
      <c r="E84">
        <f>'CO2 Concentration Data'!I84</f>
        <v>633.25419221072264</v>
      </c>
      <c r="F84">
        <f>'CO2 Concentration Data'!K84-'CO2 Concentration Data'!$N$2</f>
        <v>402.88092561412179</v>
      </c>
      <c r="J84">
        <f t="shared" si="10"/>
        <v>6.623666666666665</v>
      </c>
      <c r="K84">
        <f t="shared" si="7"/>
        <v>0.15757723498513321</v>
      </c>
      <c r="L84">
        <f t="shared" si="8"/>
        <v>0.48032699559111836</v>
      </c>
      <c r="M84">
        <f t="shared" si="9"/>
        <v>1.5051583918539564</v>
      </c>
    </row>
    <row r="85" spans="1:13" x14ac:dyDescent="0.25">
      <c r="A85">
        <f>'CO2 Concentration Data'!A85/60000</f>
        <v>6.7910666666666666</v>
      </c>
      <c r="C85">
        <f>'CO2 Concentration Data'!G85</f>
        <v>405.70917420635294</v>
      </c>
      <c r="D85">
        <f>'CO2 Concentration Data'!H85</f>
        <v>443.20157288176347</v>
      </c>
      <c r="E85">
        <f>'CO2 Concentration Data'!I85</f>
        <v>556.32457204617106</v>
      </c>
      <c r="F85">
        <f>'CO2 Concentration Data'!K85-'CO2 Concentration Data'!$N$2</f>
        <v>403.08520132858467</v>
      </c>
      <c r="J85">
        <f t="shared" si="10"/>
        <v>6.7069833333333335</v>
      </c>
      <c r="K85">
        <f t="shared" si="7"/>
        <v>0.16149188238291559</v>
      </c>
      <c r="L85">
        <f t="shared" si="8"/>
        <v>0.49022414196820302</v>
      </c>
      <c r="M85">
        <f t="shared" si="9"/>
        <v>1.0363961571834712</v>
      </c>
    </row>
    <row r="86" spans="1:13" x14ac:dyDescent="0.25">
      <c r="A86">
        <f>'CO2 Concentration Data'!A86/60000</f>
        <v>6.8739166666666662</v>
      </c>
      <c r="C86">
        <f>'CO2 Concentration Data'!G86</f>
        <v>406.34582745872547</v>
      </c>
      <c r="D86">
        <f>'CO2 Concentration Data'!H86</f>
        <v>445.83036098788142</v>
      </c>
      <c r="E86">
        <f>'CO2 Concentration Data'!I86</f>
        <v>582.73770808236088</v>
      </c>
      <c r="F86">
        <f>'CO2 Concentration Data'!K86-'CO2 Concentration Data'!$N$2</f>
        <v>403.04198896179855</v>
      </c>
      <c r="J86">
        <f t="shared" si="10"/>
        <v>6.7904000000000018</v>
      </c>
      <c r="K86">
        <f t="shared" si="7"/>
        <v>0.15053349532501872</v>
      </c>
      <c r="L86">
        <f t="shared" si="8"/>
        <v>0.45889347945184911</v>
      </c>
      <c r="M86">
        <f t="shared" si="9"/>
        <v>1.2354885920981544</v>
      </c>
    </row>
    <row r="87" spans="1:13" x14ac:dyDescent="0.25">
      <c r="A87">
        <f>'CO2 Concentration Data'!A87/60000</f>
        <v>6.9574833333333332</v>
      </c>
      <c r="C87">
        <f>'CO2 Concentration Data'!G87</f>
        <v>407.02227477231543</v>
      </c>
      <c r="D87">
        <f>'CO2 Concentration Data'!H87</f>
        <v>452.90787271610793</v>
      </c>
      <c r="E87">
        <f>'CO2 Concentration Data'!I87</f>
        <v>613.97159207267066</v>
      </c>
      <c r="F87">
        <f>'CO2 Concentration Data'!K87-'CO2 Concentration Data'!$N$2</f>
        <v>402.80628562508451</v>
      </c>
      <c r="J87">
        <f t="shared" si="10"/>
        <v>6.8736833333333323</v>
      </c>
      <c r="K87">
        <f t="shared" si="7"/>
        <v>0.15278056874832033</v>
      </c>
      <c r="L87">
        <f t="shared" si="8"/>
        <v>0.36650311372623334</v>
      </c>
      <c r="M87">
        <f t="shared" si="9"/>
        <v>1.4026632476628058</v>
      </c>
    </row>
    <row r="88" spans="1:13" x14ac:dyDescent="0.25">
      <c r="A88">
        <f>'CO2 Concentration Data'!A88/60000</f>
        <v>7.0403000000000002</v>
      </c>
      <c r="C88">
        <f>'CO2 Concentration Data'!G88</f>
        <v>407.22121324633696</v>
      </c>
      <c r="D88">
        <f>'CO2 Concentration Data'!H88</f>
        <v>448.94444285323004</v>
      </c>
      <c r="E88">
        <f>'CO2 Concentration Data'!I88</f>
        <v>603.52683401129127</v>
      </c>
      <c r="F88">
        <f>'CO2 Concentration Data'!K88-'CO2 Concentration Data'!$N$2</f>
        <v>402.50576383640072</v>
      </c>
      <c r="J88">
        <f t="shared" si="10"/>
        <v>6.9594833333333348</v>
      </c>
      <c r="K88">
        <f t="shared" si="7"/>
        <v>0.14538787408680814</v>
      </c>
      <c r="L88">
        <f t="shared" si="8"/>
        <v>0.36944601292420881</v>
      </c>
      <c r="M88">
        <f t="shared" si="9"/>
        <v>1.0063701432343579</v>
      </c>
    </row>
    <row r="89" spans="1:13" x14ac:dyDescent="0.25">
      <c r="A89">
        <f>'CO2 Concentration Data'!A89/60000</f>
        <v>7.1236666666666668</v>
      </c>
      <c r="C89">
        <f>'CO2 Concentration Data'!G89</f>
        <v>407.22121324633696</v>
      </c>
      <c r="D89">
        <f>'CO2 Concentration Data'!H89</f>
        <v>445.83036098788142</v>
      </c>
      <c r="E89">
        <f>'CO2 Concentration Data'!I89</f>
        <v>624.41635013404994</v>
      </c>
      <c r="F89">
        <f>'CO2 Concentration Data'!K89-'CO2 Concentration Data'!$N$2</f>
        <v>402.06578498164282</v>
      </c>
      <c r="J89">
        <f t="shared" si="10"/>
        <v>7.0403333333333329</v>
      </c>
      <c r="K89">
        <f t="shared" si="7"/>
        <v>0.14993846038663081</v>
      </c>
      <c r="L89">
        <f t="shared" si="8"/>
        <v>0.4357849057969489</v>
      </c>
      <c r="M89">
        <f t="shared" si="9"/>
        <v>1.2163429650261854</v>
      </c>
    </row>
    <row r="90" spans="1:13" x14ac:dyDescent="0.25">
      <c r="A90">
        <f>'CO2 Concentration Data'!A90/60000</f>
        <v>7.2070499999999997</v>
      </c>
      <c r="C90">
        <f>'CO2 Concentration Data'!G90</f>
        <v>409.40965185181233</v>
      </c>
      <c r="D90">
        <f>'CO2 Concentration Data'!H90</f>
        <v>448.94444285323004</v>
      </c>
      <c r="E90">
        <f>'CO2 Concentration Data'!I90</f>
        <v>558.03186818166955</v>
      </c>
      <c r="F90">
        <f>'CO2 Concentration Data'!K90-'CO2 Concentration Data'!$N$2</f>
        <v>401.76526456789173</v>
      </c>
      <c r="J90">
        <f t="shared" si="10"/>
        <v>7.1236833333333323</v>
      </c>
      <c r="K90">
        <f t="shared" si="7"/>
        <v>0.15347063025920546</v>
      </c>
      <c r="L90">
        <f t="shared" si="8"/>
        <v>0.3911428168317102</v>
      </c>
      <c r="M90">
        <f t="shared" si="9"/>
        <v>1.1174639821657446</v>
      </c>
    </row>
    <row r="91" spans="1:13" x14ac:dyDescent="0.25">
      <c r="A91">
        <f>'CO2 Concentration Data'!A91/60000</f>
        <v>7.2903500000000001</v>
      </c>
      <c r="C91">
        <f>'CO2 Concentration Data'!G91</f>
        <v>408.53431381229944</v>
      </c>
      <c r="D91">
        <f>'CO2 Concentration Data'!H91</f>
        <v>440.28968899788481</v>
      </c>
      <c r="E91">
        <f>'CO2 Concentration Data'!I91</f>
        <v>645.30585621377202</v>
      </c>
      <c r="F91">
        <f>'CO2 Concentration Data'!K91-'CO2 Concentration Data'!$N$2</f>
        <v>401.45492261707307</v>
      </c>
      <c r="J91">
        <f t="shared" si="10"/>
        <v>7.2070666666666661</v>
      </c>
      <c r="K91">
        <f t="shared" si="7"/>
        <v>0.15034921451956412</v>
      </c>
      <c r="L91">
        <f t="shared" si="8"/>
        <v>0.34454610852876644</v>
      </c>
      <c r="M91">
        <f t="shared" si="9"/>
        <v>0.92689145527695527</v>
      </c>
    </row>
    <row r="92" spans="1:13" x14ac:dyDescent="0.25">
      <c r="A92">
        <f>'CO2 Concentration Data'!A92/60000</f>
        <v>7.3738000000000001</v>
      </c>
      <c r="C92">
        <f>'CO2 Concentration Data'!G92</f>
        <v>409.40965185181233</v>
      </c>
      <c r="D92">
        <f>'CO2 Concentration Data'!H92</f>
        <v>436.9734051067831</v>
      </c>
      <c r="E92">
        <f>'CO2 Concentration Data'!I92</f>
        <v>571.1882159952587</v>
      </c>
      <c r="F92">
        <f>'CO2 Concentration Data'!K92-'CO2 Concentration Data'!$N$2</f>
        <v>401.05815612910112</v>
      </c>
      <c r="J92">
        <f t="shared" si="10"/>
        <v>7.2903666666666673</v>
      </c>
      <c r="K92">
        <f t="shared" si="7"/>
        <v>0.14688553232535392</v>
      </c>
      <c r="L92">
        <f t="shared" si="8"/>
        <v>0.35146681766907684</v>
      </c>
      <c r="M92">
        <f t="shared" si="9"/>
        <v>1.3096359390539973</v>
      </c>
    </row>
    <row r="93" spans="1:13" x14ac:dyDescent="0.25">
      <c r="A93">
        <f>'CO2 Concentration Data'!A93/60000</f>
        <v>7.4572833333333337</v>
      </c>
      <c r="C93">
        <f>'CO2 Concentration Data'!G93</f>
        <v>408.97198084255172</v>
      </c>
      <c r="D93">
        <f>'CO2 Concentration Data'!H93</f>
        <v>434.34461700066504</v>
      </c>
      <c r="E93">
        <f>'CO2 Concentration Data'!I93</f>
        <v>610.757820361477</v>
      </c>
      <c r="F93">
        <f>'CO2 Concentration Data'!K93-'CO2 Concentration Data'!$N$2</f>
        <v>400.77727721813363</v>
      </c>
      <c r="J93">
        <f t="shared" si="10"/>
        <v>7.3736833333333323</v>
      </c>
      <c r="K93">
        <f t="shared" si="7"/>
        <v>0.14614089467431038</v>
      </c>
      <c r="L93">
        <f t="shared" si="8"/>
        <v>0.2997241852956688</v>
      </c>
      <c r="M93">
        <f t="shared" si="9"/>
        <v>1.1847998541503795</v>
      </c>
    </row>
    <row r="94" spans="1:13" x14ac:dyDescent="0.25">
      <c r="A94">
        <f>'CO2 Concentration Data'!A94/60000</f>
        <v>7.5417166666666668</v>
      </c>
      <c r="C94">
        <f>'CO2 Concentration Data'!G94</f>
        <v>409.1709193165733</v>
      </c>
      <c r="D94">
        <f>'CO2 Concentration Data'!H94</f>
        <v>440.28968899788481</v>
      </c>
      <c r="E94">
        <f>'CO2 Concentration Data'!I94</f>
        <v>619.99739394508549</v>
      </c>
      <c r="F94">
        <f>'CO2 Concentration Data'!K94-'CO2 Concentration Data'!$N$2</f>
        <v>400.71245876616405</v>
      </c>
      <c r="J94">
        <f t="shared" si="10"/>
        <v>7.4570000000000007</v>
      </c>
      <c r="K94">
        <f t="shared" si="7"/>
        <v>0.14426469281606352</v>
      </c>
      <c r="L94">
        <f t="shared" si="8"/>
        <v>0.26620445335942949</v>
      </c>
      <c r="M94">
        <f t="shared" si="9"/>
        <v>1.1830391277246011</v>
      </c>
    </row>
    <row r="95" spans="1:13" x14ac:dyDescent="0.25">
      <c r="A95">
        <f>'CO2 Concentration Data'!A95/60000</f>
        <v>7.6237166666666667</v>
      </c>
      <c r="C95">
        <f>'CO2 Concentration Data'!G95</f>
        <v>409.40965185181233</v>
      </c>
      <c r="D95">
        <f>'CO2 Concentration Data'!H95</f>
        <v>442.31182653962844</v>
      </c>
      <c r="E95">
        <f>'CO2 Concentration Data'!I95</f>
        <v>625.52108415977273</v>
      </c>
      <c r="F95">
        <f>'CO2 Concentration Data'!K95-'CO2 Concentration Data'!$N$2</f>
        <v>400.47675562586892</v>
      </c>
      <c r="J95">
        <f t="shared" si="10"/>
        <v>7.5404000000000018</v>
      </c>
      <c r="K95">
        <f t="shared" si="7"/>
        <v>0.14464701694090407</v>
      </c>
      <c r="L95">
        <f t="shared" si="8"/>
        <v>0.3394335542491802</v>
      </c>
      <c r="M95">
        <f t="shared" si="9"/>
        <v>1.3189100469361466</v>
      </c>
    </row>
    <row r="96" spans="1:13" x14ac:dyDescent="0.25">
      <c r="A96">
        <f>'CO2 Concentration Data'!A96/60000</f>
        <v>7.7069999999999999</v>
      </c>
      <c r="C96">
        <f>'CO2 Concentration Data'!G96</f>
        <v>411.35940169113906</v>
      </c>
      <c r="D96">
        <f>'CO2 Concentration Data'!H96</f>
        <v>455.33441026507472</v>
      </c>
      <c r="E96">
        <f>'CO2 Concentration Data'!I96</f>
        <v>641.48952239280288</v>
      </c>
      <c r="F96">
        <f>'CO2 Concentration Data'!K96-'CO2 Concentration Data'!$N$2</f>
        <v>400.33729836337562</v>
      </c>
      <c r="J96">
        <f t="shared" si="10"/>
        <v>7.6251999999999995</v>
      </c>
      <c r="K96">
        <f t="shared" si="7"/>
        <v>0.15267072023781161</v>
      </c>
      <c r="L96">
        <f t="shared" si="8"/>
        <v>0.355824841804256</v>
      </c>
      <c r="M96">
        <f t="shared" si="9"/>
        <v>1.071398192139086</v>
      </c>
    </row>
    <row r="97" spans="1:13" x14ac:dyDescent="0.25">
      <c r="A97">
        <f>'CO2 Concentration Data'!A97/60000</f>
        <v>7.7903166666666666</v>
      </c>
      <c r="C97">
        <f>'CO2 Concentration Data'!G97</f>
        <v>412.87139298302435</v>
      </c>
      <c r="D97">
        <f>'CO2 Concentration Data'!H97</f>
        <v>441.62433075464475</v>
      </c>
      <c r="E97">
        <f>'CO2 Concentration Data'!I97</f>
        <v>640.88690002480769</v>
      </c>
      <c r="F97">
        <f>'CO2 Concentration Data'!K97-'CO2 Concentration Data'!$N$2</f>
        <v>400.1546277520016</v>
      </c>
      <c r="J97">
        <f t="shared" si="10"/>
        <v>7.707016666666668</v>
      </c>
      <c r="K97">
        <f t="shared" si="7"/>
        <v>0.14890307164655484</v>
      </c>
      <c r="L97">
        <f t="shared" si="8"/>
        <v>0.34153955532429153</v>
      </c>
      <c r="M97">
        <f t="shared" si="9"/>
        <v>1.0161248016012037</v>
      </c>
    </row>
    <row r="98" spans="1:13" x14ac:dyDescent="0.25">
      <c r="A98">
        <f>'CO2 Concentration Data'!A98/60000</f>
        <v>7.8736499999999996</v>
      </c>
      <c r="C98">
        <f>'CO2 Concentration Data'!G98</f>
        <v>412.03580523563852</v>
      </c>
      <c r="D98">
        <f>'CO2 Concentration Data'!H98</f>
        <v>452.01812637397302</v>
      </c>
      <c r="E98">
        <f>'CO2 Concentration Data'!I98</f>
        <v>759.99733415699552</v>
      </c>
      <c r="F98">
        <f>'CO2 Concentration Data'!K98-'CO2 Concentration Data'!$N$2</f>
        <v>400.04856151564576</v>
      </c>
      <c r="J98">
        <f t="shared" si="10"/>
        <v>7.7903166666666657</v>
      </c>
      <c r="K98">
        <f t="shared" si="7"/>
        <v>0.16198461316714555</v>
      </c>
      <c r="L98">
        <f t="shared" si="8"/>
        <v>0.32473109700442082</v>
      </c>
      <c r="M98">
        <f t="shared" si="9"/>
        <v>0.95895830928382275</v>
      </c>
    </row>
    <row r="99" spans="1:13" x14ac:dyDescent="0.25">
      <c r="A99">
        <f>'CO2 Concentration Data'!A99/60000</f>
        <v>7.9569833333333335</v>
      </c>
      <c r="C99">
        <f>'CO2 Concentration Data'!G99</f>
        <v>412.43372595277202</v>
      </c>
      <c r="D99">
        <f>'CO2 Concentration Data'!H99</f>
        <v>446.07300988963834</v>
      </c>
      <c r="E99">
        <f>'CO2 Concentration Data'!I99</f>
        <v>650.82954642845937</v>
      </c>
      <c r="F99">
        <f>'CO2 Concentration Data'!K99-'CO2 Concentration Data'!$N$2</f>
        <v>399.68322245350612</v>
      </c>
      <c r="J99">
        <f t="shared" si="10"/>
        <v>7.8736500000000014</v>
      </c>
      <c r="K99">
        <f t="shared" ref="K99:K123" si="11">(C338-$F338)/(5*0.035314666213*10^6/600)</f>
        <v>0.1440818792244235</v>
      </c>
      <c r="L99">
        <f t="shared" ref="L99:L123" si="12">(D338-$F338)/(5*0.035314666213*10^6/600)</f>
        <v>0.35613517813321921</v>
      </c>
      <c r="M99">
        <f t="shared" ref="M99:M123" si="13">(E338-$F338)/(5*0.035314666213*10^6/600)</f>
        <v>1.3513508724551728</v>
      </c>
    </row>
    <row r="100" spans="1:13" x14ac:dyDescent="0.25">
      <c r="A100">
        <f>'CO2 Concentration Data'!A100/60000</f>
        <v>8.0403166666666674</v>
      </c>
      <c r="C100">
        <f>'CO2 Concentration Data'!G100</f>
        <v>413.30910776137529</v>
      </c>
      <c r="D100">
        <f>'CO2 Concentration Data'!H100</f>
        <v>463.30166833543615</v>
      </c>
      <c r="E100">
        <f>'CO2 Concentration Data'!I100</f>
        <v>745.73624227464688</v>
      </c>
      <c r="F100">
        <f>'CO2 Concentration Data'!K100-'CO2 Concentration Data'!$N$2</f>
        <v>399.38270203975509</v>
      </c>
      <c r="J100">
        <f t="shared" si="10"/>
        <v>7.9569833333333335</v>
      </c>
      <c r="K100">
        <f t="shared" si="11"/>
        <v>0.14395319224624353</v>
      </c>
      <c r="L100">
        <f t="shared" si="12"/>
        <v>0.3289224726805825</v>
      </c>
      <c r="M100">
        <f t="shared" si="13"/>
        <v>0.93384908700301117</v>
      </c>
    </row>
    <row r="101" spans="1:13" x14ac:dyDescent="0.25">
      <c r="A101">
        <f>'CO2 Concentration Data'!A101/60000</f>
        <v>8.123683333333334</v>
      </c>
      <c r="C101">
        <f>'CO2 Concentration Data'!G101</f>
        <v>417.447252437087</v>
      </c>
      <c r="D101">
        <f>'CO2 Concentration Data'!H101</f>
        <v>478.99348704300411</v>
      </c>
      <c r="E101">
        <f>'CO2 Concentration Data'!I101</f>
        <v>715.004540243321</v>
      </c>
      <c r="F101">
        <f>'CO2 Concentration Data'!K101-'CO2 Concentration Data'!$N$2</f>
        <v>398.99575689243181</v>
      </c>
      <c r="J101">
        <f t="shared" si="10"/>
        <v>8.0404000000000018</v>
      </c>
      <c r="K101">
        <f t="shared" si="11"/>
        <v>0.1663037925356658</v>
      </c>
      <c r="L101">
        <f t="shared" si="12"/>
        <v>0.30366205422185011</v>
      </c>
      <c r="M101">
        <f t="shared" si="13"/>
        <v>1.2276418484358187</v>
      </c>
    </row>
    <row r="102" spans="1:13" x14ac:dyDescent="0.25">
      <c r="A102">
        <f>'CO2 Concentration Data'!A102/60000</f>
        <v>8.2070166666666662</v>
      </c>
      <c r="C102">
        <f>'CO2 Concentration Data'!G102</f>
        <v>415.69648484087224</v>
      </c>
      <c r="D102">
        <f>'CO2 Concentration Data'!H102</f>
        <v>467.95259398329785</v>
      </c>
      <c r="E102">
        <f>'CO2 Concentration Data'!I102</f>
        <v>773.2541223795962</v>
      </c>
      <c r="F102">
        <f>'CO2 Concentration Data'!K102-'CO2 Concentration Data'!$N$2</f>
        <v>398.63041783029223</v>
      </c>
      <c r="J102">
        <f t="shared" si="10"/>
        <v>8.123666666666665</v>
      </c>
      <c r="K102">
        <f t="shared" si="11"/>
        <v>0.17182012308985878</v>
      </c>
      <c r="L102">
        <f t="shared" si="12"/>
        <v>0.32794146350889514</v>
      </c>
      <c r="M102">
        <f t="shared" si="13"/>
        <v>1.5122873121308382</v>
      </c>
    </row>
    <row r="103" spans="1:13" x14ac:dyDescent="0.25">
      <c r="A103">
        <f>'CO2 Concentration Data'!A103/60000</f>
        <v>8.2906499999999994</v>
      </c>
      <c r="C103">
        <f>'CO2 Concentration Data'!G103</f>
        <v>419.83467328567428</v>
      </c>
      <c r="D103">
        <f>'CO2 Concentration Data'!H103</f>
        <v>468.39749344220587</v>
      </c>
      <c r="E103">
        <f>'CO2 Concentration Data'!I103</f>
        <v>723.23982021021811</v>
      </c>
      <c r="F103">
        <f>'CO2 Concentration Data'!K103-'CO2 Concentration Data'!$N$2</f>
        <v>398.20026031618278</v>
      </c>
      <c r="J103">
        <f t="shared" si="10"/>
        <v>8.2069833333333335</v>
      </c>
      <c r="K103">
        <f t="shared" si="11"/>
        <v>0.15307933113371613</v>
      </c>
      <c r="L103">
        <f t="shared" si="12"/>
        <v>0.35010226249244908</v>
      </c>
      <c r="M103">
        <f t="shared" si="13"/>
        <v>1.5731431796326394</v>
      </c>
    </row>
    <row r="104" spans="1:13" x14ac:dyDescent="0.25">
      <c r="A104">
        <f>'CO2 Concentration Data'!A104/60000</f>
        <v>8.3744999999999994</v>
      </c>
      <c r="C104">
        <f>'CO2 Concentration Data'!G104</f>
        <v>418.56137075993746</v>
      </c>
      <c r="D104">
        <f>'CO2 Concentration Data'!H104</f>
        <v>488.49754036448059</v>
      </c>
      <c r="E104">
        <f>'CO2 Concentration Data'!I104</f>
        <v>685.37757223771791</v>
      </c>
      <c r="F104">
        <f>'CO2 Concentration Data'!K104-'CO2 Concentration Data'!$N$2</f>
        <v>397.93116614975025</v>
      </c>
      <c r="J104">
        <f t="shared" si="10"/>
        <v>8.2919833333333344</v>
      </c>
      <c r="K104">
        <f t="shared" si="11"/>
        <v>0.16586357794615372</v>
      </c>
      <c r="L104">
        <f t="shared" si="12"/>
        <v>0.39619898555550076</v>
      </c>
      <c r="M104">
        <f t="shared" si="13"/>
        <v>1.5274111108750188</v>
      </c>
    </row>
    <row r="105" spans="1:13" x14ac:dyDescent="0.25">
      <c r="A105">
        <f>'CO2 Concentration Data'!A105/60000</f>
        <v>8.4580166666666674</v>
      </c>
      <c r="C105">
        <f>'CO2 Concentration Data'!G105</f>
        <v>418.12369975067696</v>
      </c>
      <c r="D105">
        <f>'CO2 Concentration Data'!H105</f>
        <v>482.95686837448397</v>
      </c>
      <c r="E105">
        <f>'CO2 Concentration Data'!I105</f>
        <v>660.16956042107938</v>
      </c>
      <c r="F105">
        <f>'CO2 Concentration Data'!K105-'CO2 Concentration Data'!$N$2</f>
        <v>397.70724893250383</v>
      </c>
      <c r="J105">
        <f t="shared" si="10"/>
        <v>8.3736333333333341</v>
      </c>
      <c r="K105">
        <f t="shared" si="11"/>
        <v>0.16562126595694171</v>
      </c>
      <c r="L105">
        <f t="shared" si="12"/>
        <v>0.47551527507173019</v>
      </c>
      <c r="M105">
        <f t="shared" si="13"/>
        <v>1.0019562285564996</v>
      </c>
    </row>
    <row r="106" spans="1:13" x14ac:dyDescent="0.25">
      <c r="A106">
        <f>'CO2 Concentration Data'!A106/60000</f>
        <v>8.540516666666667</v>
      </c>
      <c r="C106">
        <f>'CO2 Concentration Data'!G106</f>
        <v>417.68598497232603</v>
      </c>
      <c r="D106">
        <f>'CO2 Concentration Data'!H106</f>
        <v>486.27320079698376</v>
      </c>
      <c r="E106">
        <f>'CO2 Concentration Data'!I106</f>
        <v>703.45504815621882</v>
      </c>
      <c r="F106">
        <f>'CO2 Concentration Data'!K106-'CO2 Concentration Data'!$N$2</f>
        <v>397.50297341445986</v>
      </c>
      <c r="J106">
        <f t="shared" si="10"/>
        <v>8.457016666666668</v>
      </c>
      <c r="K106">
        <f t="shared" si="11"/>
        <v>0.15493480083253949</v>
      </c>
      <c r="L106">
        <f t="shared" si="12"/>
        <v>0.42410619505200359</v>
      </c>
      <c r="M106">
        <f t="shared" si="13"/>
        <v>1.3678510632978835</v>
      </c>
    </row>
    <row r="107" spans="1:13" x14ac:dyDescent="0.25">
      <c r="A107">
        <f>'CO2 Concentration Data'!A107/60000</f>
        <v>8.6240000000000006</v>
      </c>
      <c r="C107">
        <f>'CO2 Concentration Data'!G107</f>
        <v>418.56137075993746</v>
      </c>
      <c r="D107">
        <f>'CO2 Concentration Data'!H107</f>
        <v>475.03010975580747</v>
      </c>
      <c r="E107">
        <f>'CO2 Concentration Data'!I107</f>
        <v>726.55403233042318</v>
      </c>
      <c r="F107">
        <f>'CO2 Concentration Data'!K107-'CO2 Concentration Data'!$N$2</f>
        <v>397.3203037851805</v>
      </c>
      <c r="J107">
        <f t="shared" si="10"/>
        <v>8.5403166666666657</v>
      </c>
      <c r="K107">
        <f t="shared" si="11"/>
        <v>0.15599311268098606</v>
      </c>
      <c r="L107">
        <f t="shared" si="12"/>
        <v>0.4004502259594086</v>
      </c>
      <c r="M107">
        <f t="shared" si="13"/>
        <v>1.3153440193624493</v>
      </c>
    </row>
    <row r="108" spans="1:13" x14ac:dyDescent="0.25">
      <c r="A108">
        <f>'CO2 Concentration Data'!A108/60000</f>
        <v>8.7073</v>
      </c>
      <c r="C108">
        <f>'CO2 Concentration Data'!G108</f>
        <v>420.07340582091331</v>
      </c>
      <c r="D108">
        <f>'CO2 Concentration Data'!H108</f>
        <v>513.04636348454494</v>
      </c>
      <c r="E108">
        <f>'CO2 Concentration Data'!I108</f>
        <v>828.69172456983301</v>
      </c>
      <c r="F108">
        <f>'CO2 Concentration Data'!K108-'CO2 Concentration Data'!$N$2</f>
        <v>397.03156811596443</v>
      </c>
      <c r="J108">
        <f t="shared" si="10"/>
        <v>8.6236833333333323</v>
      </c>
      <c r="K108">
        <f t="shared" si="11"/>
        <v>0.14912581885517157</v>
      </c>
      <c r="L108">
        <f t="shared" si="12"/>
        <v>0.50161705054408734</v>
      </c>
      <c r="M108">
        <f t="shared" si="13"/>
        <v>1.4017763503784262</v>
      </c>
    </row>
    <row r="109" spans="1:13" x14ac:dyDescent="0.25">
      <c r="A109">
        <f>'CO2 Concentration Data'!A109/60000</f>
        <v>8.790516666666667</v>
      </c>
      <c r="C109">
        <f>'CO2 Concentration Data'!G109</f>
        <v>423.09747992187306</v>
      </c>
      <c r="D109">
        <f>'CO2 Concentration Data'!H109</f>
        <v>499.13403341696375</v>
      </c>
      <c r="E109">
        <f>'CO2 Concentration Data'!I109</f>
        <v>678.74914799730777</v>
      </c>
      <c r="F109">
        <f>'CO2 Concentration Data'!K109-'CO2 Concentration Data'!$N$2</f>
        <v>396.5483768944203</v>
      </c>
      <c r="J109">
        <f t="shared" si="10"/>
        <v>8.7070000000000007</v>
      </c>
      <c r="K109">
        <f t="shared" si="11"/>
        <v>0.15526184640806778</v>
      </c>
      <c r="L109">
        <f t="shared" si="12"/>
        <v>0.38086930617933279</v>
      </c>
      <c r="M109">
        <f t="shared" si="13"/>
        <v>1.558603799872184</v>
      </c>
    </row>
    <row r="110" spans="1:13" x14ac:dyDescent="0.25">
      <c r="A110">
        <f>'CO2 Concentration Data'!A110/60000</f>
        <v>8.8741000000000003</v>
      </c>
      <c r="C110">
        <f>'CO2 Concentration Data'!G110</f>
        <v>419.83467328567428</v>
      </c>
      <c r="D110">
        <f>'CO2 Concentration Data'!H110</f>
        <v>479.88323338513902</v>
      </c>
      <c r="E110">
        <f>'CO2 Concentration Data'!I110</f>
        <v>751.25987223111463</v>
      </c>
      <c r="F110">
        <f>'CO2 Concentration Data'!K110-'CO2 Concentration Data'!$N$2</f>
        <v>396.13982546549454</v>
      </c>
      <c r="J110">
        <f t="shared" si="10"/>
        <v>8.7903166666666657</v>
      </c>
      <c r="K110">
        <f t="shared" si="11"/>
        <v>0.14279434855183937</v>
      </c>
      <c r="L110">
        <f t="shared" si="12"/>
        <v>0.31556146282500919</v>
      </c>
      <c r="M110">
        <f t="shared" si="13"/>
        <v>1.213692056341737</v>
      </c>
    </row>
    <row r="111" spans="1:13" x14ac:dyDescent="0.25">
      <c r="A111">
        <f>'CO2 Concentration Data'!A111/60000</f>
        <v>8.9577166666666663</v>
      </c>
      <c r="C111">
        <f>'CO2 Concentration Data'!G111</f>
        <v>423.09747992187306</v>
      </c>
      <c r="D111">
        <f>'CO2 Concentration Data'!H111</f>
        <v>451.37103297787803</v>
      </c>
      <c r="E111">
        <f>'CO2 Concentration Data'!I111</f>
        <v>703.45504815621882</v>
      </c>
      <c r="F111">
        <f>'CO2 Concentration Data'!K111-'CO2 Concentration Data'!$N$2</f>
        <v>395.805914025606</v>
      </c>
      <c r="J111">
        <f t="shared" si="10"/>
        <v>8.8745000000000012</v>
      </c>
      <c r="K111">
        <f t="shared" si="11"/>
        <v>0.1404004385710847</v>
      </c>
      <c r="L111">
        <f t="shared" si="12"/>
        <v>0.37702179112837036</v>
      </c>
      <c r="M111">
        <f t="shared" si="13"/>
        <v>1.1750273021680009</v>
      </c>
    </row>
    <row r="112" spans="1:13" x14ac:dyDescent="0.25">
      <c r="A112">
        <f>'CO2 Concentration Data'!A112/60000</f>
        <v>9.0418333333333329</v>
      </c>
      <c r="C112">
        <f>'CO2 Concentration Data'!G112</f>
        <v>422.65976514352207</v>
      </c>
      <c r="D112">
        <f>'CO2 Concentration Data'!H112</f>
        <v>474.34256139514247</v>
      </c>
      <c r="E112">
        <f>'CO2 Concentration Data'!I112</f>
        <v>653.54113618066924</v>
      </c>
      <c r="F112">
        <f>'CO2 Concentration Data'!K112-'CO2 Concentration Data'!$N$2</f>
        <v>395.24808399353833</v>
      </c>
      <c r="J112">
        <f t="shared" si="10"/>
        <v>8.9589500000000015</v>
      </c>
      <c r="K112">
        <f t="shared" si="11"/>
        <v>0.14677964773942948</v>
      </c>
      <c r="L112">
        <f t="shared" si="12"/>
        <v>0.32947705828901835</v>
      </c>
      <c r="M112">
        <f t="shared" si="13"/>
        <v>1.6424361510483088</v>
      </c>
    </row>
    <row r="113" spans="1:13" x14ac:dyDescent="0.25">
      <c r="A113">
        <f>'CO2 Concentration Data'!A113/60000</f>
        <v>9.1245999999999992</v>
      </c>
      <c r="C113">
        <f>'CO2 Concentration Data'!G113</f>
        <v>422.65976514352207</v>
      </c>
      <c r="D113">
        <f>'CO2 Concentration Data'!H113</f>
        <v>466.37530332478099</v>
      </c>
      <c r="E113">
        <f>'CO2 Concentration Data'!I113</f>
        <v>665.09062826777142</v>
      </c>
      <c r="F113">
        <f>'CO2 Concentration Data'!K113-'CO2 Concentration Data'!$N$2</f>
        <v>395.04380827907539</v>
      </c>
      <c r="J113">
        <f t="shared" si="10"/>
        <v>9.0403166666666657</v>
      </c>
      <c r="K113">
        <f t="shared" si="11"/>
        <v>0.15368322586816324</v>
      </c>
      <c r="L113">
        <f t="shared" si="12"/>
        <v>0.36190192913139596</v>
      </c>
      <c r="M113">
        <f t="shared" si="13"/>
        <v>1.0707486224069456</v>
      </c>
    </row>
    <row r="114" spans="1:13" x14ac:dyDescent="0.25">
      <c r="A114">
        <f>'CO2 Concentration Data'!A114/60000</f>
        <v>9.2083499999999994</v>
      </c>
      <c r="C114">
        <f>'CO2 Concentration Data'!G114</f>
        <v>422.89849767876109</v>
      </c>
      <c r="D114">
        <f>'CO2 Concentration Data'!H114</f>
        <v>458.44854470610454</v>
      </c>
      <c r="E114">
        <f>'CO2 Concentration Data'!I114</f>
        <v>719.42349643228545</v>
      </c>
      <c r="F114">
        <f>'CO2 Concentration Data'!K114-'CO2 Concentration Data'!$N$2</f>
        <v>394.92595611967096</v>
      </c>
      <c r="J114">
        <f t="shared" si="10"/>
        <v>9.1236500000000014</v>
      </c>
      <c r="K114">
        <f t="shared" si="11"/>
        <v>0.16084536807302283</v>
      </c>
      <c r="L114">
        <f t="shared" si="12"/>
        <v>0.33920077314002733</v>
      </c>
      <c r="M114">
        <f t="shared" si="13"/>
        <v>1.335211744625465</v>
      </c>
    </row>
    <row r="115" spans="1:13" x14ac:dyDescent="0.25">
      <c r="A115">
        <f>'CO2 Concentration Data'!A115/60000</f>
        <v>9.290516666666667</v>
      </c>
      <c r="C115">
        <f>'CO2 Concentration Data'!G115</f>
        <v>425.28591852734837</v>
      </c>
      <c r="D115">
        <f>'CO2 Concentration Data'!H115</f>
        <v>465.28335900117611</v>
      </c>
      <c r="E115">
        <f>'CO2 Concentration Data'!I115</f>
        <v>618.39053821859852</v>
      </c>
      <c r="F115">
        <f>'CO2 Concentration Data'!K115-'CO2 Concentration Data'!$N$2</f>
        <v>394.80810494236135</v>
      </c>
      <c r="J115">
        <f t="shared" si="10"/>
        <v>9.2070000000000007</v>
      </c>
      <c r="K115">
        <f t="shared" si="11"/>
        <v>0.15836281593103968</v>
      </c>
      <c r="L115">
        <f t="shared" si="12"/>
        <v>0.37500005388594165</v>
      </c>
      <c r="M115">
        <f t="shared" si="13"/>
        <v>1.177691873603036</v>
      </c>
    </row>
    <row r="116" spans="1:13" x14ac:dyDescent="0.25">
      <c r="A116">
        <f>'CO2 Concentration Data'!A116/60000</f>
        <v>9.373683333333334</v>
      </c>
      <c r="C116">
        <f>'CO2 Concentration Data'!G116</f>
        <v>425.48485302236168</v>
      </c>
      <c r="D116">
        <f>'CO2 Concentration Data'!H116</f>
        <v>478.54864015977722</v>
      </c>
      <c r="E116">
        <f>'CO2 Concentration Data'!I116</f>
        <v>723.84238231999382</v>
      </c>
      <c r="F116">
        <f>'CO2 Concentration Data'!K116-'CO2 Concentration Data'!$N$2</f>
        <v>394.46437078689144</v>
      </c>
      <c r="J116">
        <f t="shared" si="10"/>
        <v>9.2903166666666657</v>
      </c>
      <c r="K116">
        <f t="shared" si="11"/>
        <v>0.15167861896987528</v>
      </c>
      <c r="L116">
        <f t="shared" si="12"/>
        <v>0.36969437195533988</v>
      </c>
      <c r="M116">
        <f t="shared" si="13"/>
        <v>1.2985626427555359</v>
      </c>
    </row>
    <row r="117" spans="1:13" x14ac:dyDescent="0.25">
      <c r="A117">
        <f>'CO2 Concentration Data'!A117/60000</f>
        <v>9.4570000000000007</v>
      </c>
      <c r="C117">
        <f>'CO2 Concentration Data'!G117</f>
        <v>421.38650638687574</v>
      </c>
      <c r="D117">
        <f>'CO2 Concentration Data'!H117</f>
        <v>471.02622897264268</v>
      </c>
      <c r="E117">
        <f>'CO2 Concentration Data'!I117</f>
        <v>754.5740843513197</v>
      </c>
      <c r="F117">
        <f>'CO2 Concentration Data'!K117-'CO2 Concentration Data'!$N$2</f>
        <v>394.35830455053571</v>
      </c>
      <c r="J117">
        <f t="shared" si="10"/>
        <v>9.373666666666665</v>
      </c>
      <c r="K117">
        <f t="shared" si="11"/>
        <v>0.1567509845121498</v>
      </c>
      <c r="L117">
        <f t="shared" si="12"/>
        <v>0.37633822636759418</v>
      </c>
      <c r="M117">
        <f t="shared" si="13"/>
        <v>1.5613930013124768</v>
      </c>
    </row>
    <row r="118" spans="1:13" x14ac:dyDescent="0.25">
      <c r="A118">
        <f>'CO2 Concentration Data'!A118/60000</f>
        <v>9.5403166666666674</v>
      </c>
      <c r="C118">
        <f>'CO2 Concentration Data'!G118</f>
        <v>422.89849767876109</v>
      </c>
      <c r="D118">
        <f>'CO2 Concentration Data'!H118</f>
        <v>487.16294713911873</v>
      </c>
      <c r="E118">
        <f>'CO2 Concentration Data'!I118</f>
        <v>692.00600652116464</v>
      </c>
      <c r="F118">
        <f>'CO2 Concentration Data'!K118-'CO2 Concentration Data'!$N$2</f>
        <v>394.33669846535219</v>
      </c>
      <c r="J118">
        <f t="shared" si="10"/>
        <v>9.4569833333333335</v>
      </c>
      <c r="K118">
        <f t="shared" si="11"/>
        <v>0.16759212429833231</v>
      </c>
      <c r="L118">
        <f t="shared" si="12"/>
        <v>0.40314080749454545</v>
      </c>
      <c r="M118">
        <f t="shared" si="13"/>
        <v>1.4336363605933813</v>
      </c>
    </row>
    <row r="119" spans="1:13" x14ac:dyDescent="0.25">
      <c r="A119">
        <f>'CO2 Concentration Data'!A119/60000</f>
        <v>9.6237833333333338</v>
      </c>
      <c r="C119">
        <f>'CO2 Concentration Data'!G119</f>
        <v>426.36023880997323</v>
      </c>
      <c r="D119">
        <f>'CO2 Concentration Data'!H119</f>
        <v>467.95259398329785</v>
      </c>
      <c r="E119">
        <f>'CO2 Concentration Data'!I119</f>
        <v>760.59989626677111</v>
      </c>
      <c r="F119">
        <f>'CO2 Concentration Data'!K119-'CO2 Concentration Data'!$N$2</f>
        <v>394.61561397243344</v>
      </c>
      <c r="J119">
        <f t="shared" si="10"/>
        <v>9.5403500000000001</v>
      </c>
      <c r="K119">
        <f t="shared" si="11"/>
        <v>0.14119457137688096</v>
      </c>
      <c r="L119">
        <f t="shared" si="12"/>
        <v>0.4010318179706161</v>
      </c>
      <c r="M119">
        <f t="shared" si="13"/>
        <v>1.119563596509042</v>
      </c>
    </row>
    <row r="120" spans="1:13" x14ac:dyDescent="0.25">
      <c r="A120">
        <f>'CO2 Concentration Data'!A120/60000</f>
        <v>9.7073333333333327</v>
      </c>
      <c r="C120">
        <f>'CO2 Concentration Data'!G120</f>
        <v>426.36023880997323</v>
      </c>
      <c r="D120">
        <f>'CO2 Concentration Data'!H120</f>
        <v>477.01180042154743</v>
      </c>
      <c r="E120">
        <f>'CO2 Concentration Data'!I120</f>
        <v>741.91985823849461</v>
      </c>
      <c r="F120">
        <f>'CO2 Concentration Data'!K120-'CO2 Concentration Data'!$N$2</f>
        <v>394.76685696155636</v>
      </c>
      <c r="J120">
        <f t="shared" si="10"/>
        <v>9.6260499999999993</v>
      </c>
      <c r="K120">
        <f t="shared" si="11"/>
        <v>0.16552801966990729</v>
      </c>
      <c r="L120">
        <f t="shared" si="12"/>
        <v>0.37228390732993394</v>
      </c>
      <c r="M120">
        <f t="shared" si="13"/>
        <v>1.1990613288919771</v>
      </c>
    </row>
    <row r="121" spans="1:13" x14ac:dyDescent="0.25">
      <c r="A121">
        <f>'CO2 Concentration Data'!A121/60000</f>
        <v>9.7914999999999992</v>
      </c>
      <c r="C121">
        <f>'CO2 Concentration Data'!G121</f>
        <v>427.67333937593565</v>
      </c>
      <c r="D121">
        <f>'CO2 Concentration Data'!H121</f>
        <v>484.97900996051072</v>
      </c>
      <c r="E121">
        <f>'CO2 Concentration Data'!I121</f>
        <v>779.78210621099493</v>
      </c>
      <c r="F121">
        <f>'CO2 Concentration Data'!K121-'CO2 Concentration Data'!$N$2</f>
        <v>394.85328149870952</v>
      </c>
      <c r="J121">
        <f t="shared" si="10"/>
        <v>9.7069666666666663</v>
      </c>
      <c r="K121">
        <f t="shared" si="11"/>
        <v>0.17426124273037213</v>
      </c>
      <c r="L121">
        <f t="shared" si="12"/>
        <v>0.36012405401053321</v>
      </c>
      <c r="M121">
        <f t="shared" si="13"/>
        <v>1.2146977530014016</v>
      </c>
    </row>
    <row r="122" spans="1:13" x14ac:dyDescent="0.25">
      <c r="A122">
        <f>'CO2 Concentration Data'!A122/60000</f>
        <v>9.8757999999999999</v>
      </c>
      <c r="C122">
        <f>'CO2 Concentration Data'!G122</f>
        <v>430.29944899067152</v>
      </c>
      <c r="D122">
        <f>'CO2 Concentration Data'!H122</f>
        <v>511.266870800275</v>
      </c>
      <c r="E122">
        <f>'CO2 Concentration Data'!I122</f>
        <v>751.25987223111463</v>
      </c>
      <c r="F122">
        <f>'CO2 Concentration Data'!K122-'CO2 Concentration Data'!$N$2</f>
        <v>395.02416638345392</v>
      </c>
      <c r="J122">
        <f t="shared" si="10"/>
        <v>9.7903166666666657</v>
      </c>
      <c r="K122">
        <f t="shared" si="11"/>
        <v>0.15982886600793381</v>
      </c>
      <c r="L122">
        <f t="shared" si="12"/>
        <v>0.34476061701814414</v>
      </c>
      <c r="M122">
        <f t="shared" si="13"/>
        <v>1.058497864519252</v>
      </c>
    </row>
    <row r="123" spans="1:13" x14ac:dyDescent="0.25">
      <c r="A123">
        <f>'CO2 Concentration Data'!A123/60000</f>
        <v>9.9569833333333335</v>
      </c>
      <c r="C123">
        <f>'CO2 Concentration Data'!G123</f>
        <v>429.42406320306009</v>
      </c>
      <c r="D123">
        <f>'CO2 Concentration Data'!H123</f>
        <v>512.15661714240991</v>
      </c>
      <c r="E123">
        <f>'CO2 Concentration Data'!I123</f>
        <v>758.89259008823615</v>
      </c>
      <c r="F123">
        <f>'CO2 Concentration Data'!K123-'CO2 Concentration Data'!$N$2</f>
        <v>395.03398654558885</v>
      </c>
      <c r="J123">
        <f t="shared" si="10"/>
        <v>9.8736500000000014</v>
      </c>
      <c r="K123">
        <f t="shared" si="11"/>
        <v>0.15160289553876499</v>
      </c>
      <c r="L123">
        <f t="shared" si="12"/>
        <v>0.44606721864604021</v>
      </c>
      <c r="M123">
        <f t="shared" si="13"/>
        <v>1.1553035359146837</v>
      </c>
    </row>
    <row r="124" spans="1:13" x14ac:dyDescent="0.25">
      <c r="A124">
        <f>'CO2 Concentration Data'!A124/60000</f>
        <v>10.040316666666667</v>
      </c>
      <c r="C124">
        <f>'CO2 Concentration Data'!G124</f>
        <v>430.73716376902252</v>
      </c>
      <c r="D124">
        <f>'CO2 Concentration Data'!H124</f>
        <v>503.7445121888216</v>
      </c>
      <c r="E124">
        <f>'CO2 Concentration Data'!I124</f>
        <v>773.2541223795962</v>
      </c>
      <c r="F124">
        <f>'CO2 Concentration Data'!K124-'CO2 Concentration Data'!$N$2</f>
        <v>394.99273876120282</v>
      </c>
    </row>
    <row r="125" spans="1:13" x14ac:dyDescent="0.25">
      <c r="A125">
        <f>'CO2 Concentration Data'!A125/60000</f>
        <v>10.123866666666666</v>
      </c>
      <c r="C125">
        <f>'CO2 Concentration Data'!G125</f>
        <v>429.623045446172</v>
      </c>
      <c r="D125">
        <f>'CO2 Concentration Data'!H125</f>
        <v>530.07277541747465</v>
      </c>
      <c r="E125">
        <f>'CO2 Concentration Data'!I125</f>
        <v>799.06475656422992</v>
      </c>
      <c r="F125">
        <f>'CO2 Concentration Data'!K125-'CO2 Concentration Data'!$N$2</f>
        <v>395.18522973113079</v>
      </c>
    </row>
    <row r="126" spans="1:13" x14ac:dyDescent="0.25">
      <c r="A126">
        <f>'CO2 Concentration Data'!A126/60000</f>
        <v>10.206983333333334</v>
      </c>
      <c r="C126">
        <f>'CO2 Concentration Data'!G126</f>
        <v>428.11101038519621</v>
      </c>
      <c r="D126">
        <f>'CO2 Concentration Data'!H126</f>
        <v>523.19751020211629</v>
      </c>
      <c r="E126">
        <f>'CO2 Concentration Data'!I126</f>
        <v>818.7490882092178</v>
      </c>
      <c r="F126">
        <f>'CO2 Concentration Data'!K126-'CO2 Concentration Data'!$N$2</f>
        <v>395.3246879757188</v>
      </c>
    </row>
    <row r="127" spans="1:13" x14ac:dyDescent="0.25">
      <c r="A127">
        <f>'CO2 Concentration Data'!A127/60000</f>
        <v>10.290316666666667</v>
      </c>
      <c r="C127">
        <f>'CO2 Concentration Data'!G127</f>
        <v>428.30994488020957</v>
      </c>
      <c r="D127">
        <f>'CO2 Concentration Data'!H127</f>
        <v>518.14213601563335</v>
      </c>
      <c r="E127">
        <f>'CO2 Concentration Data'!I127</f>
        <v>866.55397254233321</v>
      </c>
      <c r="F127">
        <f>'CO2 Concentration Data'!K127-'CO2 Concentration Data'!$N$2</f>
        <v>395.34629425732129</v>
      </c>
      <c r="K127" s="2">
        <f>AVERAGE(K3:K123)</f>
        <v>0.16100125295089251</v>
      </c>
      <c r="L127" s="2">
        <f t="shared" ref="L127:M127" si="14">AVERAGE(L3:L123)</f>
        <v>0.41355455529775281</v>
      </c>
      <c r="M127" s="2">
        <f t="shared" si="14"/>
        <v>1.3519385516632676</v>
      </c>
    </row>
    <row r="128" spans="1:13" x14ac:dyDescent="0.25">
      <c r="A128">
        <f>'CO2 Concentration Data'!A128/60000</f>
        <v>10.373666666666667</v>
      </c>
      <c r="C128">
        <f>'CO2 Concentration Data'!G128</f>
        <v>429.86177798141102</v>
      </c>
      <c r="D128">
        <f>'CO2 Concentration Data'!H128</f>
        <v>533.83395876748455</v>
      </c>
      <c r="E128">
        <f>'CO2 Concentration Data'!I128</f>
        <v>872.07760249880084</v>
      </c>
      <c r="F128">
        <f>'CO2 Concentration Data'!K128-'CO2 Concentration Data'!$N$2</f>
        <v>395.43271899089348</v>
      </c>
    </row>
    <row r="129" spans="1:6" x14ac:dyDescent="0.25">
      <c r="A129">
        <f>'CO2 Concentration Data'!A129/60000</f>
        <v>10.457000000000001</v>
      </c>
      <c r="C129">
        <f>'CO2 Concentration Data'!G129</f>
        <v>430.93609826403582</v>
      </c>
      <c r="D129">
        <f>'CO2 Concentration Data'!H129</f>
        <v>537.59513807321116</v>
      </c>
      <c r="E129">
        <f>'CO2 Concentration Data'!I129</f>
        <v>865.44922847357373</v>
      </c>
      <c r="F129">
        <f>'CO2 Concentration Data'!K129-'CO2 Concentration Data'!$N$2</f>
        <v>395.52896388660059</v>
      </c>
    </row>
    <row r="130" spans="1:6" x14ac:dyDescent="0.25">
      <c r="A130">
        <f>'CO2 Concentration Data'!A130/60000</f>
        <v>10.5411</v>
      </c>
      <c r="C130">
        <f>'CO2 Concentration Data'!G130</f>
        <v>430.0607164554325</v>
      </c>
      <c r="D130">
        <f>'CO2 Concentration Data'!H130</f>
        <v>520.12382668137332</v>
      </c>
      <c r="E130">
        <f>'CO2 Concentration Data'!I130</f>
        <v>751.25987223111463</v>
      </c>
      <c r="F130">
        <f>'CO2 Concentration Data'!K130-'CO2 Concentration Data'!$N$2</f>
        <v>395.56039033033807</v>
      </c>
    </row>
    <row r="131" spans="1:6" x14ac:dyDescent="0.25">
      <c r="A131">
        <f>'CO2 Concentration Data'!A131/60000</f>
        <v>10.623666666666667</v>
      </c>
      <c r="C131">
        <f>'CO2 Concentration Data'!G131</f>
        <v>430.49843123378349</v>
      </c>
      <c r="D131">
        <f>'CO2 Concentration Data'!H131</f>
        <v>531.85226810174458</v>
      </c>
      <c r="E131">
        <f>'CO2 Concentration Data'!I131</f>
        <v>870.97285843004158</v>
      </c>
      <c r="F131">
        <f>'CO2 Concentration Data'!K131-'CO2 Concentration Data'!$N$2</f>
        <v>395.67824131122876</v>
      </c>
    </row>
    <row r="132" spans="1:6" x14ac:dyDescent="0.25">
      <c r="A132">
        <f>'CO2 Concentration Data'!A132/60000</f>
        <v>10.707016666666666</v>
      </c>
      <c r="C132">
        <f>'CO2 Concentration Data'!G132</f>
        <v>429.18533066782106</v>
      </c>
      <c r="D132">
        <f>'CO2 Concentration Data'!H132</f>
        <v>499.78108232594371</v>
      </c>
      <c r="E132">
        <f>'CO2 Concentration Data'!I132</f>
        <v>860.52811041169878</v>
      </c>
      <c r="F132">
        <f>'CO2 Concentration Data'!K132-'CO2 Concentration Data'!$N$2</f>
        <v>395.73323842254985</v>
      </c>
    </row>
    <row r="133" spans="1:6" x14ac:dyDescent="0.25">
      <c r="A133">
        <f>'CO2 Concentration Data'!A133/60000</f>
        <v>10.790333333333333</v>
      </c>
      <c r="C133">
        <f>'CO2 Concentration Data'!G133</f>
        <v>430.73716376902252</v>
      </c>
      <c r="D133">
        <f>'CO2 Concentration Data'!H133</f>
        <v>506.17109826918647</v>
      </c>
      <c r="E133">
        <f>'CO2 Concentration Data'!I133</f>
        <v>665.09062826777142</v>
      </c>
      <c r="F133">
        <f>'CO2 Concentration Data'!K133-'CO2 Concentration Data'!$N$2</f>
        <v>395.69002605576367</v>
      </c>
    </row>
    <row r="134" spans="1:6" x14ac:dyDescent="0.25">
      <c r="A134">
        <f>'CO2 Concentration Data'!A134/60000</f>
        <v>10.873683333333334</v>
      </c>
      <c r="C134">
        <f>'CO2 Concentration Data'!G134</f>
        <v>429.623045446172</v>
      </c>
      <c r="D134">
        <f>'CO2 Concentration Data'!H134</f>
        <v>528.94038017358287</v>
      </c>
      <c r="E134">
        <f>'CO2 Concentration Data'!I134</f>
        <v>863.23976042212814</v>
      </c>
      <c r="F134">
        <f>'CO2 Concentration Data'!K134-'CO2 Concentration Data'!$N$2</f>
        <v>395.72341688548221</v>
      </c>
    </row>
    <row r="135" spans="1:6" x14ac:dyDescent="0.25">
      <c r="A135">
        <f>'CO2 Concentration Data'!A135/60000</f>
        <v>10.957000000000001</v>
      </c>
      <c r="C135">
        <f>'CO2 Concentration Data'!G135</f>
        <v>433.5622556268703</v>
      </c>
      <c r="D135">
        <f>'CO2 Concentration Data'!H135</f>
        <v>508.84028471991019</v>
      </c>
      <c r="E135">
        <f>'CO2 Concentration Data'!I135</f>
        <v>768.23261412389263</v>
      </c>
      <c r="F135">
        <f>'CO2 Concentration Data'!K135-'CO2 Concentration Data'!$N$2</f>
        <v>395.58395981940794</v>
      </c>
    </row>
    <row r="136" spans="1:6" x14ac:dyDescent="0.25">
      <c r="A136">
        <f>'CO2 Concentration Data'!A136/60000</f>
        <v>11.04035</v>
      </c>
      <c r="C136">
        <f>'CO2 Concentration Data'!G136</f>
        <v>433.99992265712262</v>
      </c>
      <c r="D136">
        <f>'CO2 Concentration Data'!H136</f>
        <v>501.7628215230817</v>
      </c>
      <c r="E136">
        <f>'CO2 Concentration Data'!I136</f>
        <v>853.39756447052434</v>
      </c>
      <c r="F136">
        <f>'CO2 Concentration Data'!K136-'CO2 Concentration Data'!$N$2</f>
        <v>395.51914136743818</v>
      </c>
    </row>
    <row r="137" spans="1:6" x14ac:dyDescent="0.25">
      <c r="A137">
        <f>'CO2 Concentration Data'!A137/60000</f>
        <v>11.123683333333334</v>
      </c>
      <c r="C137">
        <f>'CO2 Concentration Data'!G137</f>
        <v>434.43763743547368</v>
      </c>
      <c r="D137">
        <f>'CO2 Concentration Data'!H137</f>
        <v>521.01357302350834</v>
      </c>
      <c r="E137">
        <f>'CO2 Concentration Data'!I137</f>
        <v>870.37029632026588</v>
      </c>
      <c r="F137">
        <f>'CO2 Concentration Data'!K137-'CO2 Concentration Data'!$N$2</f>
        <v>395.42289647173112</v>
      </c>
    </row>
    <row r="138" spans="1:6" x14ac:dyDescent="0.25">
      <c r="A138">
        <f>'CO2 Concentration Data'!A138/60000</f>
        <v>11.209266666666666</v>
      </c>
      <c r="C138">
        <f>'CO2 Concentration Data'!G138</f>
        <v>437.70039632357378</v>
      </c>
      <c r="D138">
        <f>'CO2 Concentration Data'!H138</f>
        <v>519.43633089638968</v>
      </c>
      <c r="E138">
        <f>'CO2 Concentration Data'!I138</f>
        <v>740.81512421277182</v>
      </c>
      <c r="F138">
        <f>'CO2 Concentration Data'!K138-'CO2 Concentration Data'!$N$2</f>
        <v>395.34629327522651</v>
      </c>
    </row>
    <row r="139" spans="1:6" x14ac:dyDescent="0.25">
      <c r="A139">
        <f>'CO2 Concentration Data'!A139/60000</f>
        <v>11.29035</v>
      </c>
      <c r="C139">
        <f>'CO2 Concentration Data'!G139</f>
        <v>440.08781717216107</v>
      </c>
      <c r="D139">
        <f>'CO2 Concentration Data'!H139</f>
        <v>531.60961919998772</v>
      </c>
      <c r="E139">
        <f>'CO2 Concentration Data'!I139</f>
        <v>893.97146245345402</v>
      </c>
      <c r="F139">
        <f>'CO2 Concentration Data'!K139-'CO2 Concentration Data'!$N$2</f>
        <v>395.21665735338189</v>
      </c>
    </row>
    <row r="140" spans="1:6" x14ac:dyDescent="0.25">
      <c r="A140">
        <f>'CO2 Concentration Data'!A140/60000</f>
        <v>11.373666666666667</v>
      </c>
      <c r="C140">
        <f>'CO2 Concentration Data'!G140</f>
        <v>434.83555815260706</v>
      </c>
      <c r="D140">
        <f>'CO2 Concentration Data'!H140</f>
        <v>512.35881916816311</v>
      </c>
      <c r="E140">
        <f>'CO2 Concentration Data'!I140</f>
        <v>834.11496433247225</v>
      </c>
      <c r="F140">
        <f>'CO2 Concentration Data'!K140-'CO2 Concentration Data'!$N$2</f>
        <v>395.49557286046303</v>
      </c>
    </row>
    <row r="141" spans="1:6" x14ac:dyDescent="0.25">
      <c r="A141">
        <f>'CO2 Concentration Data'!A141/60000</f>
        <v>11.457016666666666</v>
      </c>
      <c r="C141">
        <f>'CO2 Concentration Data'!G141</f>
        <v>437.46166378833476</v>
      </c>
      <c r="D141">
        <f>'CO2 Concentration Data'!H141</f>
        <v>525.86674518423797</v>
      </c>
      <c r="E141">
        <f>'CO2 Concentration Data'!I141</f>
        <v>772.65156026982049</v>
      </c>
      <c r="F141">
        <f>'CO2 Concentration Data'!K141-'CO2 Concentration Data'!$N$2</f>
        <v>395.82948430035157</v>
      </c>
    </row>
    <row r="142" spans="1:6" x14ac:dyDescent="0.25">
      <c r="A142">
        <f>'CO2 Concentration Data'!A142/60000</f>
        <v>11.540333333333333</v>
      </c>
      <c r="C142">
        <f>'CO2 Concentration Data'!G142</f>
        <v>433.99992265712262</v>
      </c>
      <c r="D142">
        <f>'CO2 Concentration Data'!H142</f>
        <v>511.71172172778506</v>
      </c>
      <c r="E142">
        <f>'CO2 Concentration Data'!I142</f>
        <v>880.31294272391756</v>
      </c>
      <c r="F142">
        <f>'CO2 Concentration Data'!K142-'CO2 Concentration Data'!$N$2</f>
        <v>396.13000491052162</v>
      </c>
    </row>
    <row r="143" spans="1:6" x14ac:dyDescent="0.25">
      <c r="A143">
        <f>'CO2 Concentration Data'!A143/60000</f>
        <v>11.62365</v>
      </c>
      <c r="C143">
        <f>'CO2 Concentration Data'!G143</f>
        <v>440.52553592952023</v>
      </c>
      <c r="D143">
        <f>'CO2 Concentration Data'!H143</f>
        <v>509.9322775749132</v>
      </c>
      <c r="E143">
        <f>'CO2 Concentration Data'!I143</f>
        <v>811.6185422680436</v>
      </c>
      <c r="F143">
        <f>'CO2 Concentration Data'!K143-'CO2 Concentration Data'!$N$2</f>
        <v>396.58176870623356</v>
      </c>
    </row>
    <row r="144" spans="1:6" x14ac:dyDescent="0.25">
      <c r="A144">
        <f>'CO2 Concentration Data'!A144/60000</f>
        <v>11.707016666666666</v>
      </c>
      <c r="C144">
        <f>'CO2 Concentration Data'!G144</f>
        <v>434.43763743547368</v>
      </c>
      <c r="D144">
        <f>'CO2 Concentration Data'!H144</f>
        <v>515.47290103351168</v>
      </c>
      <c r="E144">
        <f>'CO2 Concentration Data'!I144</f>
        <v>800.67161229071701</v>
      </c>
      <c r="F144">
        <f>'CO2 Concentration Data'!K144-'CO2 Concentration Data'!$N$2</f>
        <v>396.87050457186865</v>
      </c>
    </row>
    <row r="145" spans="1:6" x14ac:dyDescent="0.25">
      <c r="A145">
        <f>'CO2 Concentration Data'!A145/60000</f>
        <v>11.79035</v>
      </c>
      <c r="C145">
        <f>'CO2 Concentration Data'!G145</f>
        <v>437.46166378833476</v>
      </c>
      <c r="D145">
        <f>'CO2 Concentration Data'!H145</f>
        <v>514.13830780814988</v>
      </c>
      <c r="E145">
        <f>'CO2 Concentration Data'!I145</f>
        <v>896.78350265771189</v>
      </c>
      <c r="F145">
        <f>'CO2 Concentration Data'!K145-'CO2 Concentration Data'!$N$2</f>
        <v>396.97853539062447</v>
      </c>
    </row>
    <row r="146" spans="1:6" x14ac:dyDescent="0.25">
      <c r="A146">
        <f>'CO2 Concentration Data'!A146/60000</f>
        <v>11.873966666666666</v>
      </c>
      <c r="C146">
        <f>'CO2 Concentration Data'!G146</f>
        <v>437.02399675808243</v>
      </c>
      <c r="D146">
        <f>'CO2 Concentration Data'!H146</f>
        <v>521.90331936564326</v>
      </c>
      <c r="E146">
        <f>'CO2 Concentration Data'!I146</f>
        <v>840.74333835769937</v>
      </c>
      <c r="F146">
        <f>'CO2 Concentration Data'!K146-'CO2 Concentration Data'!$N$2</f>
        <v>397.37530207501533</v>
      </c>
    </row>
    <row r="147" spans="1:6" x14ac:dyDescent="0.25">
      <c r="A147">
        <f>'CO2 Concentration Data'!A147/60000</f>
        <v>11.957033333333333</v>
      </c>
      <c r="C147">
        <f>'CO2 Concentration Data'!G147</f>
        <v>438.53603181905828</v>
      </c>
      <c r="D147">
        <f>'CO2 Concentration Data'!H147</f>
        <v>509.04253527706146</v>
      </c>
      <c r="E147">
        <f>'CO2 Concentration Data'!I147</f>
        <v>740.31300251200753</v>
      </c>
      <c r="F147">
        <f>'CO2 Concentration Data'!K147-'CO2 Concentration Data'!$N$2</f>
        <v>397.75046247780364</v>
      </c>
    </row>
    <row r="148" spans="1:6" x14ac:dyDescent="0.25">
      <c r="A148">
        <f>'CO2 Concentration Data'!A148/60000</f>
        <v>12.040383333333333</v>
      </c>
      <c r="C148">
        <f>'CO2 Concentration Data'!G148</f>
        <v>442.23650946451755</v>
      </c>
      <c r="D148">
        <f>'CO2 Concentration Data'!H148</f>
        <v>526.95869355212608</v>
      </c>
      <c r="E148">
        <f>'CO2 Concentration Data'!I148</f>
        <v>722.13508618449532</v>
      </c>
      <c r="F148">
        <f>'CO2 Concentration Data'!K148-'CO2 Concentration Data'!$N$2</f>
        <v>398.10401679540843</v>
      </c>
    </row>
    <row r="149" spans="1:6" x14ac:dyDescent="0.25">
      <c r="A149">
        <f>'CO2 Concentration Data'!A149/60000</f>
        <v>12.123699999999999</v>
      </c>
      <c r="C149">
        <f>'CO2 Concentration Data'!G149</f>
        <v>436.82505828406096</v>
      </c>
      <c r="D149">
        <f>'CO2 Concentration Data'!H149</f>
        <v>520.77092412175148</v>
      </c>
      <c r="E149">
        <f>'CO2 Concentration Data'!I149</f>
        <v>779.78210621099493</v>
      </c>
      <c r="F149">
        <f>'CO2 Concentration Data'!K149-'CO2 Concentration Data'!$N$2</f>
        <v>398.73845120249439</v>
      </c>
    </row>
    <row r="150" spans="1:6" x14ac:dyDescent="0.25">
      <c r="A150">
        <f>'CO2 Concentration Data'!A150/60000</f>
        <v>12.207083333333333</v>
      </c>
      <c r="C150">
        <f>'CO2 Concentration Data'!G150</f>
        <v>440.96320295977256</v>
      </c>
      <c r="D150">
        <f>'CO2 Concentration Data'!H150</f>
        <v>483.401767833392</v>
      </c>
      <c r="E150">
        <f>'CO2 Concentration Data'!I150</f>
        <v>861.63284443742157</v>
      </c>
      <c r="F150">
        <f>'CO2 Concentration Data'!K150-'CO2 Concentration Data'!$N$2</f>
        <v>399.27467495295957</v>
      </c>
    </row>
    <row r="151" spans="1:6" x14ac:dyDescent="0.25">
      <c r="A151">
        <f>'CO2 Concentration Data'!A151/60000</f>
        <v>12.290383333333333</v>
      </c>
      <c r="C151">
        <f>'CO2 Concentration Data'!G151</f>
        <v>443.11189127312082</v>
      </c>
      <c r="D151">
        <f>'CO2 Concentration Data'!H151</f>
        <v>520.12382668137332</v>
      </c>
      <c r="E151">
        <f>'CO2 Concentration Data'!I151</f>
        <v>777.07051645878505</v>
      </c>
      <c r="F151">
        <f>'CO2 Concentration Data'!K151-'CO2 Concentration Data'!$N$2</f>
        <v>399.96017730656655</v>
      </c>
    </row>
    <row r="152" spans="1:6" x14ac:dyDescent="0.25">
      <c r="A152">
        <f>'CO2 Concentration Data'!A152/60000</f>
        <v>12.373766666666667</v>
      </c>
      <c r="C152">
        <f>'CO2 Concentration Data'!G152</f>
        <v>441.16214143379415</v>
      </c>
      <c r="D152">
        <f>'CO2 Concentration Data'!H152</f>
        <v>519.88117777961645</v>
      </c>
      <c r="E152">
        <f>'CO2 Concentration Data'!I152</f>
        <v>867.658706568056</v>
      </c>
      <c r="F152">
        <f>'CO2 Concentration Data'!K152-'CO2 Concentration Data'!$N$2</f>
        <v>400.51800733863416</v>
      </c>
    </row>
    <row r="153" spans="1:6" x14ac:dyDescent="0.25">
      <c r="A153">
        <f>'CO2 Concentration Data'!A153/60000</f>
        <v>12.457050000000001</v>
      </c>
      <c r="C153">
        <f>'CO2 Concentration Data'!G153</f>
        <v>443.98722931263364</v>
      </c>
      <c r="D153">
        <f>'CO2 Concentration Data'!H153</f>
        <v>547.74628479078251</v>
      </c>
      <c r="E153">
        <f>'CO2 Concentration Data'!I153</f>
        <v>739.71038014401233</v>
      </c>
      <c r="F153">
        <f>'CO2 Concentration Data'!K153-'CO2 Concentration Data'!$N$2</f>
        <v>400.84013403398774</v>
      </c>
    </row>
    <row r="154" spans="1:6" x14ac:dyDescent="0.25">
      <c r="A154">
        <f>'CO2 Concentration Data'!A154/60000</f>
        <v>12.540833333333333</v>
      </c>
      <c r="C154">
        <f>'CO2 Concentration Data'!G154</f>
        <v>445.49926835261766</v>
      </c>
      <c r="D154">
        <f>'CO2 Concentration Data'!H154</f>
        <v>543.33805657607593</v>
      </c>
      <c r="E154">
        <f>'CO2 Concentration Data'!I154</f>
        <v>725.95140996242799</v>
      </c>
      <c r="F154">
        <f>'CO2 Concentration Data'!K154-'CO2 Concentration Data'!$N$2</f>
        <v>401.34493134071539</v>
      </c>
    </row>
    <row r="155" spans="1:6" x14ac:dyDescent="0.25">
      <c r="A155">
        <f>'CO2 Concentration Data'!A155/60000</f>
        <v>12.623716666666667</v>
      </c>
      <c r="C155">
        <f>'CO2 Concentration Data'!G155</f>
        <v>438.97370282831878</v>
      </c>
      <c r="D155">
        <f>'CO2 Concentration Data'!H155</f>
        <v>525.86674518423797</v>
      </c>
      <c r="E155">
        <f>'CO2 Concentration Data'!I155</f>
        <v>818.24696650845362</v>
      </c>
      <c r="F155">
        <f>'CO2 Concentration Data'!K155-'CO2 Concentration Data'!$N$2</f>
        <v>401.70830582045505</v>
      </c>
    </row>
    <row r="156" spans="1:6" x14ac:dyDescent="0.25">
      <c r="A156">
        <f>'CO2 Concentration Data'!A156/60000</f>
        <v>12.707083333333333</v>
      </c>
      <c r="C156">
        <f>'CO2 Concentration Data'!G156</f>
        <v>439.41136985857111</v>
      </c>
      <c r="D156">
        <f>'CO2 Concentration Data'!H156</f>
        <v>528.0910847517348</v>
      </c>
      <c r="E156">
        <f>'CO2 Concentration Data'!I156</f>
        <v>783.09631833119988</v>
      </c>
      <c r="F156">
        <f>'CO2 Concentration Data'!K156-'CO2 Concentration Data'!$N$2</f>
        <v>401.67687819820384</v>
      </c>
    </row>
    <row r="157" spans="1:6" x14ac:dyDescent="0.25">
      <c r="A157">
        <f>'CO2 Concentration Data'!A157/60000</f>
        <v>12.79035</v>
      </c>
      <c r="C157">
        <f>'CO2 Concentration Data'!G157</f>
        <v>439.2124353635578</v>
      </c>
      <c r="D157">
        <f>'CO2 Concentration Data'!H157</f>
        <v>525.2196517881431</v>
      </c>
      <c r="E157">
        <f>'CO2 Concentration Data'!I157</f>
        <v>825.37751244962794</v>
      </c>
      <c r="F157">
        <f>'CO2 Concentration Data'!K157-'CO2 Concentration Data'!$N$2</f>
        <v>401.76330175326234</v>
      </c>
    </row>
    <row r="158" spans="1:6" x14ac:dyDescent="0.25">
      <c r="A158">
        <f>'CO2 Concentration Data'!A158/60000</f>
        <v>12.873683333333334</v>
      </c>
      <c r="C158">
        <f>'CO2 Concentration Data'!G158</f>
        <v>442.91290903000885</v>
      </c>
      <c r="D158">
        <f>'CO2 Concentration Data'!H158</f>
        <v>521.66067046388639</v>
      </c>
      <c r="E158">
        <f>'CO2 Concentration Data'!I158</f>
        <v>880.31294272391756</v>
      </c>
      <c r="F158">
        <f>'CO2 Concentration Data'!K158-'CO2 Concentration Data'!$N$2</f>
        <v>401.97739762986015</v>
      </c>
    </row>
    <row r="159" spans="1:6" x14ac:dyDescent="0.25">
      <c r="A159">
        <f>'CO2 Concentration Data'!A159/60000</f>
        <v>12.957016666666666</v>
      </c>
      <c r="C159">
        <f>'CO2 Concentration Data'!G159</f>
        <v>440.96320295977256</v>
      </c>
      <c r="D159">
        <f>'CO2 Concentration Data'!H159</f>
        <v>507.74834039630514</v>
      </c>
      <c r="E159">
        <f>'CO2 Concentration Data'!I159</f>
        <v>884.12926650185022</v>
      </c>
      <c r="F159">
        <f>'CO2 Concentration Data'!K159-'CO2 Concentration Data'!$N$2</f>
        <v>402.1698884033691</v>
      </c>
    </row>
    <row r="160" spans="1:6" x14ac:dyDescent="0.25">
      <c r="A160">
        <f>'CO2 Concentration Data'!A160/60000</f>
        <v>13.04035</v>
      </c>
      <c r="C160">
        <f>'CO2 Concentration Data'!G160</f>
        <v>439.2124353635578</v>
      </c>
      <c r="D160">
        <f>'CO2 Concentration Data'!H160</f>
        <v>520.12382668137332</v>
      </c>
      <c r="E160">
        <f>'CO2 Concentration Data'!I160</f>
        <v>850.08335235031927</v>
      </c>
      <c r="F160">
        <f>'CO2 Concentration Data'!K160-'CO2 Concentration Data'!$N$2</f>
        <v>402.34077309169453</v>
      </c>
    </row>
    <row r="161" spans="1:6" x14ac:dyDescent="0.25">
      <c r="A161">
        <f>'CO2 Concentration Data'!A161/60000</f>
        <v>13.123683333333334</v>
      </c>
      <c r="C161">
        <f>'CO2 Concentration Data'!G161</f>
        <v>441.59985621214508</v>
      </c>
      <c r="D161">
        <f>'CO2 Concentration Data'!H161</f>
        <v>529.62792853424787</v>
      </c>
      <c r="E161">
        <f>'CO2 Concentration Data'!I161</f>
        <v>686.4823163064774</v>
      </c>
      <c r="F161">
        <f>'CO2 Concentration Data'!K161-'CO2 Concentration Data'!$N$2</f>
        <v>402.61968859877572</v>
      </c>
    </row>
    <row r="162" spans="1:6" x14ac:dyDescent="0.25">
      <c r="A162">
        <f>'CO2 Concentration Data'!A162/60000</f>
        <v>13.207933333333333</v>
      </c>
      <c r="C162">
        <f>'CO2 Concentration Data'!G162</f>
        <v>443.78829481762034</v>
      </c>
      <c r="D162">
        <f>'CO2 Concentration Data'!H162</f>
        <v>519.23412887063648</v>
      </c>
      <c r="E162">
        <f>'CO2 Concentration Data'!I162</f>
        <v>689.79652842668236</v>
      </c>
      <c r="F162">
        <f>'CO2 Concentration Data'!K162-'CO2 Concentration Data'!$N$2</f>
        <v>402.92020920894572</v>
      </c>
    </row>
    <row r="163" spans="1:6" x14ac:dyDescent="0.25">
      <c r="A163">
        <f>'CO2 Concentration Data'!A163/60000</f>
        <v>13.290366666666667</v>
      </c>
      <c r="C163">
        <f>'CO2 Concentration Data'!G163</f>
        <v>443.98722931263364</v>
      </c>
      <c r="D163">
        <f>'CO2 Concentration Data'!H163</f>
        <v>537.59513807321116</v>
      </c>
      <c r="E163">
        <f>'CO2 Concentration Data'!I163</f>
        <v>689.79652842668236</v>
      </c>
      <c r="F163">
        <f>'CO2 Concentration Data'!K163-'CO2 Concentration Data'!$N$2</f>
        <v>403.25215724494797</v>
      </c>
    </row>
    <row r="164" spans="1:6" x14ac:dyDescent="0.25">
      <c r="A164">
        <f>'CO2 Concentration Data'!A164/60000</f>
        <v>13.373716666666667</v>
      </c>
      <c r="C164">
        <f>'CO2 Concentration Data'!G164</f>
        <v>444.22600959597139</v>
      </c>
      <c r="D164">
        <f>'CO2 Concentration Data'!H164</f>
        <v>526.51379409321805</v>
      </c>
      <c r="E164">
        <f>'CO2 Concentration Data'!I164</f>
        <v>691.40338415316944</v>
      </c>
      <c r="F164">
        <f>'CO2 Concentration Data'!K164-'CO2 Concentration Data'!$N$2</f>
        <v>403.80998727701558</v>
      </c>
    </row>
    <row r="165" spans="1:6" x14ac:dyDescent="0.25">
      <c r="A165">
        <f>'CO2 Concentration Data'!A165/60000</f>
        <v>13.457050000000001</v>
      </c>
      <c r="C165">
        <f>'CO2 Concentration Data'!G165</f>
        <v>443.78829481762034</v>
      </c>
      <c r="D165">
        <f>'CO2 Concentration Data'!H165</f>
        <v>515.91780049241981</v>
      </c>
      <c r="E165">
        <f>'CO2 Concentration Data'!I165</f>
        <v>687.58705033220019</v>
      </c>
      <c r="F165">
        <f>'CO2 Concentration Data'!K165-'CO2 Concentration Data'!$N$2</f>
        <v>404.17532633915528</v>
      </c>
    </row>
    <row r="166" spans="1:6" x14ac:dyDescent="0.25">
      <c r="A166">
        <f>'CO2 Concentration Data'!A166/60000</f>
        <v>13.540383333333333</v>
      </c>
      <c r="C166">
        <f>'CO2 Concentration Data'!G166</f>
        <v>443.98722931263364</v>
      </c>
      <c r="D166">
        <f>'CO2 Concentration Data'!H166</f>
        <v>515.47290103351168</v>
      </c>
      <c r="E166">
        <f>'CO2 Concentration Data'!I166</f>
        <v>717.71612999553088</v>
      </c>
      <c r="F166">
        <f>'CO2 Concentration Data'!K166-'CO2 Concentration Data'!$N$2</f>
        <v>404.61530519391334</v>
      </c>
    </row>
    <row r="167" spans="1:6" x14ac:dyDescent="0.25">
      <c r="A167">
        <f>'CO2 Concentration Data'!A167/60000</f>
        <v>13.623716666666667</v>
      </c>
      <c r="C167">
        <f>'CO2 Concentration Data'!G167</f>
        <v>443.78829481762034</v>
      </c>
      <c r="D167">
        <f>'CO2 Concentration Data'!H167</f>
        <v>515.47290103351168</v>
      </c>
      <c r="E167">
        <f>'CO2 Concentration Data'!I167</f>
        <v>776.46789409078985</v>
      </c>
      <c r="F167">
        <f>'CO2 Concentration Data'!K167-'CO2 Concentration Data'!$N$2</f>
        <v>404.91582560766437</v>
      </c>
    </row>
    <row r="168" spans="1:6" x14ac:dyDescent="0.25">
      <c r="A168">
        <f>'CO2 Concentration Data'!A168/60000</f>
        <v>13.707050000000001</v>
      </c>
      <c r="C168">
        <f>'CO2 Concentration Data'!G168</f>
        <v>445.49926835261766</v>
      </c>
      <c r="D168">
        <f>'CO2 Concentration Data'!H168</f>
        <v>515.27070305204165</v>
      </c>
      <c r="E168">
        <f>'CO2 Concentration Data'!I168</f>
        <v>737.50090204953017</v>
      </c>
      <c r="F168">
        <f>'CO2 Concentration Data'!K168-'CO2 Concentration Data'!$N$2</f>
        <v>405.1515275694457</v>
      </c>
    </row>
    <row r="169" spans="1:6" x14ac:dyDescent="0.25">
      <c r="A169">
        <f>'CO2 Concentration Data'!A169/60000</f>
        <v>13.790383333333333</v>
      </c>
      <c r="C169">
        <f>'CO2 Concentration Data'!G169</f>
        <v>444.42494806999287</v>
      </c>
      <c r="D169">
        <f>'CO2 Concentration Data'!H169</f>
        <v>515.67515159066295</v>
      </c>
      <c r="E169">
        <f>'CO2 Concentration Data'!I169</f>
        <v>718.31875236352607</v>
      </c>
      <c r="F169">
        <f>'CO2 Concentration Data'!K169-'CO2 Concentration Data'!$N$2</f>
        <v>405.29098483193894</v>
      </c>
    </row>
    <row r="170" spans="1:6" x14ac:dyDescent="0.25">
      <c r="A170">
        <f>'CO2 Concentration Data'!A170/60000</f>
        <v>13.875733333333333</v>
      </c>
      <c r="C170">
        <f>'CO2 Concentration Data'!G170</f>
        <v>444.22600959597139</v>
      </c>
      <c r="D170">
        <f>'CO2 Concentration Data'!H170</f>
        <v>509.48738216028823</v>
      </c>
      <c r="E170">
        <f>'CO2 Concentration Data'!I170</f>
        <v>724.94712638875308</v>
      </c>
      <c r="F170">
        <f>'CO2 Concentration Data'!K170-'CO2 Concentration Data'!$N$2</f>
        <v>405.61311152729252</v>
      </c>
    </row>
    <row r="171" spans="1:6" x14ac:dyDescent="0.25">
      <c r="A171">
        <f>'CO2 Concentration Data'!A171/60000</f>
        <v>13.957050000000001</v>
      </c>
      <c r="C171">
        <f>'CO2 Concentration Data'!G171</f>
        <v>439.84908463692204</v>
      </c>
      <c r="D171">
        <f>'CO2 Concentration Data'!H171</f>
        <v>510.61977740418013</v>
      </c>
      <c r="E171">
        <f>'CO2 Concentration Data'!I171</f>
        <v>718.82087406429025</v>
      </c>
      <c r="F171">
        <f>'CO2 Concentration Data'!K171-'CO2 Concentration Data'!$N$2</f>
        <v>405.67792880074842</v>
      </c>
    </row>
    <row r="172" spans="1:6" x14ac:dyDescent="0.25">
      <c r="A172">
        <f>'CO2 Concentration Data'!A172/60000</f>
        <v>14.040383333333333</v>
      </c>
      <c r="C172">
        <f>'CO2 Concentration Data'!G172</f>
        <v>437.89938254569392</v>
      </c>
      <c r="D172">
        <f>'CO2 Concentration Data'!H172</f>
        <v>507.95054242205833</v>
      </c>
      <c r="E172">
        <f>'CO2 Concentration Data'!I172</f>
        <v>796.25272640300864</v>
      </c>
      <c r="F172">
        <f>'CO2 Concentration Data'!K172-'CO2 Concentration Data'!$N$2</f>
        <v>405.64453797102999</v>
      </c>
    </row>
    <row r="173" spans="1:6" x14ac:dyDescent="0.25">
      <c r="A173">
        <f>'CO2 Concentration Data'!A173/60000</f>
        <v>14.123716666666667</v>
      </c>
      <c r="C173">
        <f>'CO2 Concentration Data'!G173</f>
        <v>445.73800088785669</v>
      </c>
      <c r="D173">
        <f>'CO2 Concentration Data'!H173</f>
        <v>516.11999847388984</v>
      </c>
      <c r="E173">
        <f>'CO2 Concentration Data'!I173</f>
        <v>748.54828247890475</v>
      </c>
      <c r="F173">
        <f>'CO2 Concentration Data'!K173-'CO2 Concentration Data'!$N$2</f>
        <v>405.63471643396241</v>
      </c>
    </row>
    <row r="174" spans="1:6" x14ac:dyDescent="0.25">
      <c r="A174">
        <f>'CO2 Concentration Data'!A174/60000</f>
        <v>14.207050000000001</v>
      </c>
      <c r="C174">
        <f>'CO2 Concentration Data'!G174</f>
        <v>445.93698313096871</v>
      </c>
      <c r="D174">
        <f>'CO2 Concentration Data'!H174</f>
        <v>522.30776385998138</v>
      </c>
      <c r="E174">
        <f>'CO2 Concentration Data'!I174</f>
        <v>831.40331432204289</v>
      </c>
      <c r="F174">
        <f>'CO2 Concentration Data'!K174-'CO2 Concentration Data'!$N$2</f>
        <v>405.59150524569003</v>
      </c>
    </row>
    <row r="175" spans="1:6" x14ac:dyDescent="0.25">
      <c r="A175">
        <f>'CO2 Concentration Data'!A175/60000</f>
        <v>14.290383333333333</v>
      </c>
      <c r="C175">
        <f>'CO2 Concentration Data'!G175</f>
        <v>446.61338269645995</v>
      </c>
      <c r="D175">
        <f>'CO2 Concentration Data'!H175</f>
        <v>529.18302907533973</v>
      </c>
      <c r="E175">
        <f>'CO2 Concentration Data'!I175</f>
        <v>809.40906417356132</v>
      </c>
      <c r="F175">
        <f>'CO2 Concentration Data'!K175-'CO2 Concentration Data'!$N$2</f>
        <v>405.82917296838519</v>
      </c>
    </row>
    <row r="176" spans="1:6" x14ac:dyDescent="0.25">
      <c r="A176">
        <f>'CO2 Concentration Data'!A176/60000</f>
        <v>14.373716666666667</v>
      </c>
      <c r="C176">
        <f>'CO2 Concentration Data'!G176</f>
        <v>448.12542173644397</v>
      </c>
      <c r="D176">
        <f>'CO2 Concentration Data'!H176</f>
        <v>537.15029118998439</v>
      </c>
      <c r="E176">
        <f>'CO2 Concentration Data'!I176</f>
        <v>798.46213419623473</v>
      </c>
      <c r="F176">
        <f>'CO2 Concentration Data'!K176-'CO2 Concentration Data'!$N$2</f>
        <v>405.96863003445941</v>
      </c>
    </row>
    <row r="177" spans="1:6" x14ac:dyDescent="0.25">
      <c r="A177">
        <f>'CO2 Concentration Data'!A177/60000</f>
        <v>14.458233333333334</v>
      </c>
      <c r="C177">
        <f>'CO2 Concentration Data'!G177</f>
        <v>443.78829481762034</v>
      </c>
      <c r="D177">
        <f>'CO2 Concentration Data'!H177</f>
        <v>531.85226810174458</v>
      </c>
      <c r="E177">
        <f>'CO2 Concentration Data'!I177</f>
        <v>847.87387425583711</v>
      </c>
      <c r="F177">
        <f>'CO2 Concentration Data'!K177-'CO2 Concentration Data'!$N$2</f>
        <v>405.78596060159907</v>
      </c>
    </row>
    <row r="178" spans="1:6" x14ac:dyDescent="0.25">
      <c r="A178">
        <f>'CO2 Concentration Data'!A178/60000</f>
        <v>14.541283333333332</v>
      </c>
      <c r="C178">
        <f>'CO2 Concentration Data'!G178</f>
        <v>441.16214143379415</v>
      </c>
      <c r="D178">
        <f>'CO2 Concentration Data'!H178</f>
        <v>529.38527963249101</v>
      </c>
      <c r="E178">
        <f>'CO2 Concentration Data'!I178</f>
        <v>706.76926027642389</v>
      </c>
      <c r="F178">
        <f>'CO2 Concentration Data'!K178-'CO2 Concentration Data'!$N$2</f>
        <v>405.65828828005971</v>
      </c>
    </row>
    <row r="179" spans="1:6" x14ac:dyDescent="0.25">
      <c r="A179">
        <f>'CO2 Concentration Data'!A179/60000</f>
        <v>14.623699999999999</v>
      </c>
      <c r="C179">
        <f>'CO2 Concentration Data'!G179</f>
        <v>442.47524199975658</v>
      </c>
      <c r="D179">
        <f>'CO2 Concentration Data'!H179</f>
        <v>520.32607723852459</v>
      </c>
      <c r="E179">
        <f>'CO2 Concentration Data'!I179</f>
        <v>700.24128648806186</v>
      </c>
      <c r="F179">
        <f>'CO2 Concentration Data'!K179-'CO2 Concentration Data'!$N$2</f>
        <v>405.65828828005965</v>
      </c>
    </row>
    <row r="180" spans="1:6" x14ac:dyDescent="0.25">
      <c r="A180">
        <f>'CO2 Concentration Data'!A180/60000</f>
        <v>14.707050000000001</v>
      </c>
      <c r="C180">
        <f>'CO2 Concentration Data'!G180</f>
        <v>440.72447042453354</v>
      </c>
      <c r="D180">
        <f>'CO2 Concentration Data'!H180</f>
        <v>499.13403341696375</v>
      </c>
      <c r="E180">
        <f>'CO2 Concentration Data'!I180</f>
        <v>858.8208042331637</v>
      </c>
      <c r="F180">
        <f>'CO2 Concentration Data'!K180-'CO2 Concentration Data'!$N$2</f>
        <v>405.45401256559677</v>
      </c>
    </row>
    <row r="181" spans="1:6" x14ac:dyDescent="0.25">
      <c r="A181">
        <f>'CO2 Concentration Data'!A181/60000</f>
        <v>14.790383333333333</v>
      </c>
      <c r="C181">
        <f>'CO2 Concentration Data'!G181</f>
        <v>442.03752324239741</v>
      </c>
      <c r="D181">
        <f>'CO2 Concentration Data'!H181</f>
        <v>519.23412887063648</v>
      </c>
      <c r="E181">
        <f>'CO2 Concentration Data'!I181</f>
        <v>754.5740843513197</v>
      </c>
      <c r="F181">
        <f>'CO2 Concentration Data'!K181-'CO2 Concentration Data'!$N$2</f>
        <v>405.02581845537367</v>
      </c>
    </row>
    <row r="182" spans="1:6" x14ac:dyDescent="0.25">
      <c r="A182">
        <f>'CO2 Concentration Data'!A182/60000</f>
        <v>14.873749999999999</v>
      </c>
      <c r="C182">
        <f>'CO2 Concentration Data'!G182</f>
        <v>443.35062380835984</v>
      </c>
      <c r="D182">
        <f>'CO2 Concentration Data'!H182</f>
        <v>536.26054484784936</v>
      </c>
      <c r="E182">
        <f>'CO2 Concentration Data'!I182</f>
        <v>728.16088805691027</v>
      </c>
      <c r="F182">
        <f>'CO2 Concentration Data'!K182-'CO2 Concentration Data'!$N$2</f>
        <v>404.6074458822182</v>
      </c>
    </row>
    <row r="183" spans="1:6" x14ac:dyDescent="0.25">
      <c r="A183">
        <f>'CO2 Concentration Data'!A183/60000</f>
        <v>14.957050000000001</v>
      </c>
      <c r="C183">
        <f>'CO2 Concentration Data'!G183</f>
        <v>443.35062380835984</v>
      </c>
      <c r="D183">
        <f>'CO2 Concentration Data'!H183</f>
        <v>562.34615917474559</v>
      </c>
      <c r="E183">
        <f>'CO2 Concentration Data'!I183</f>
        <v>780.38472857899001</v>
      </c>
      <c r="F183">
        <f>'CO2 Concentration Data'!K183-'CO2 Concentration Data'!$N$2</f>
        <v>404.2951393489995</v>
      </c>
    </row>
    <row r="184" spans="1:6" x14ac:dyDescent="0.25">
      <c r="A184">
        <f>'CO2 Concentration Data'!A184/60000</f>
        <v>15.0404</v>
      </c>
      <c r="C184">
        <f>'CO2 Concentration Data'!G184</f>
        <v>444.86261510024519</v>
      </c>
      <c r="D184">
        <f>'CO2 Concentration Data'!H184</f>
        <v>527.40354043535297</v>
      </c>
      <c r="E184">
        <f>'CO2 Concentration Data'!I184</f>
        <v>779.78210621099493</v>
      </c>
      <c r="F184">
        <f>'CO2 Concentration Data'!K184-'CO2 Concentration Data'!$N$2</f>
        <v>404.1124697197202</v>
      </c>
    </row>
    <row r="185" spans="1:6" x14ac:dyDescent="0.25">
      <c r="A185">
        <f>'CO2 Concentration Data'!A185/60000</f>
        <v>15.124666666666666</v>
      </c>
      <c r="C185">
        <f>'CO2 Concentration Data'!G185</f>
        <v>445.30032987859613</v>
      </c>
      <c r="D185">
        <f>'CO2 Concentration Data'!H185</f>
        <v>515.27070305204165</v>
      </c>
      <c r="E185">
        <f>'CO2 Concentration Data'!I185</f>
        <v>832.50805839080226</v>
      </c>
      <c r="F185">
        <f>'CO2 Concentration Data'!K185-'CO2 Concentration Data'!$N$2</f>
        <v>403.833554212639</v>
      </c>
    </row>
    <row r="186" spans="1:6" x14ac:dyDescent="0.25">
      <c r="A186">
        <f>'CO2 Concentration Data'!A186/60000</f>
        <v>15.207033333333333</v>
      </c>
      <c r="C186">
        <f>'CO2 Concentration Data'!G186</f>
        <v>441.59985621214508</v>
      </c>
      <c r="D186">
        <f>'CO2 Concentration Data'!H186</f>
        <v>523.8850585627813</v>
      </c>
      <c r="E186">
        <f>'CO2 Concentration Data'!I186</f>
        <v>880.81505438164515</v>
      </c>
      <c r="F186">
        <f>'CO2 Concentration Data'!K186-'CO2 Concentration Data'!$N$2</f>
        <v>403.72748797628321</v>
      </c>
    </row>
    <row r="187" spans="1:6" x14ac:dyDescent="0.25">
      <c r="A187">
        <f>'CO2 Concentration Data'!A187/60000</f>
        <v>15.290383333333333</v>
      </c>
      <c r="C187">
        <f>'CO2 Concentration Data'!G187</f>
        <v>442.03752324239741</v>
      </c>
      <c r="D187">
        <f>'CO2 Concentration Data'!H187</f>
        <v>538.68713092821429</v>
      </c>
      <c r="E187">
        <f>'CO2 Concentration Data'!I187</f>
        <v>830.29858029631998</v>
      </c>
      <c r="F187">
        <f>'CO2 Concentration Data'!K187-'CO2 Concentration Data'!$N$2</f>
        <v>403.78052168371801</v>
      </c>
    </row>
    <row r="188" spans="1:6" x14ac:dyDescent="0.25">
      <c r="A188">
        <f>'CO2 Concentration Data'!A188/60000</f>
        <v>15.373716666666667</v>
      </c>
      <c r="C188">
        <f>'CO2 Concentration Data'!G188</f>
        <v>444.42494806999287</v>
      </c>
      <c r="D188">
        <f>'CO2 Concentration Data'!H188</f>
        <v>542.20561280078596</v>
      </c>
      <c r="E188">
        <f>'CO2 Concentration Data'!I188</f>
        <v>834.11496433247225</v>
      </c>
      <c r="F188">
        <f>'CO2 Concentration Data'!K188-'CO2 Concentration Data'!$N$2</f>
        <v>403.78052168371801</v>
      </c>
    </row>
    <row r="189" spans="1:6" x14ac:dyDescent="0.25">
      <c r="A189">
        <f>'CO2 Concentration Data'!A189/60000</f>
        <v>15.457050000000001</v>
      </c>
      <c r="C189">
        <f>'CO2 Concentration Data'!G189</f>
        <v>442.91290903000885</v>
      </c>
      <c r="D189">
        <f>'CO2 Concentration Data'!H189</f>
        <v>539.5768772703492</v>
      </c>
      <c r="E189">
        <f>'CO2 Concentration Data'!I189</f>
        <v>859.92554830192307</v>
      </c>
      <c r="F189">
        <f>'CO2 Concentration Data'!K189-'CO2 Concentration Data'!$N$2</f>
        <v>403.67249204347604</v>
      </c>
    </row>
    <row r="190" spans="1:6" x14ac:dyDescent="0.25">
      <c r="A190">
        <f>'CO2 Concentration Data'!A190/60000</f>
        <v>15.540383333333333</v>
      </c>
      <c r="C190">
        <f>'CO2 Concentration Data'!G190</f>
        <v>443.35062380835984</v>
      </c>
      <c r="D190">
        <f>'CO2 Concentration Data'!H190</f>
        <v>521.01357302350834</v>
      </c>
      <c r="E190">
        <f>'CO2 Concentration Data'!I190</f>
        <v>926.4104606202784</v>
      </c>
      <c r="F190">
        <f>'CO2 Concentration Data'!K190-'CO2 Concentration Data'!$N$2</f>
        <v>403.5546410625854</v>
      </c>
    </row>
    <row r="191" spans="1:6" x14ac:dyDescent="0.25">
      <c r="A191">
        <f>'CO2 Concentration Data'!A191/60000</f>
        <v>15.623716666666667</v>
      </c>
      <c r="C191">
        <f>'CO2 Concentration Data'!G191</f>
        <v>445.93698313096871</v>
      </c>
      <c r="D191">
        <f>'CO2 Concentration Data'!H191</f>
        <v>542.00341481931594</v>
      </c>
      <c r="E191">
        <f>'CO2 Concentration Data'!I191</f>
        <v>912.65150048173052</v>
      </c>
      <c r="F191">
        <f>'CO2 Concentration Data'!K191-'CO2 Concentration Data'!$N$2</f>
        <v>403.5546410625854</v>
      </c>
    </row>
    <row r="192" spans="1:6" x14ac:dyDescent="0.25">
      <c r="A192">
        <f>'CO2 Concentration Data'!A192/60000</f>
        <v>15.707050000000001</v>
      </c>
      <c r="C192">
        <f>'CO2 Concentration Data'!G192</f>
        <v>448.12542173644397</v>
      </c>
      <c r="D192">
        <f>'CO2 Concentration Data'!H192</f>
        <v>505.32175431594032</v>
      </c>
      <c r="E192">
        <f>'CO2 Concentration Data'!I192</f>
        <v>831.90549628102667</v>
      </c>
      <c r="F192">
        <f>'CO2 Concentration Data'!K192-'CO2 Concentration Data'!$N$2</f>
        <v>403.54481972193673</v>
      </c>
    </row>
    <row r="193" spans="1:6" x14ac:dyDescent="0.25">
      <c r="A193">
        <f>'CO2 Concentration Data'!A193/60000</f>
        <v>15.791633333333333</v>
      </c>
      <c r="C193">
        <f>'CO2 Concentration Data'!G193</f>
        <v>445.73800088785669</v>
      </c>
      <c r="D193">
        <f>'CO2 Concentration Data'!H193</f>
        <v>488.0526934812537</v>
      </c>
      <c r="E193">
        <f>'CO2 Concentration Data'!I193</f>
        <v>895.07619647917682</v>
      </c>
      <c r="F193">
        <f>'CO2 Concentration Data'!K193-'CO2 Concentration Data'!$N$2</f>
        <v>403.36215009265737</v>
      </c>
    </row>
    <row r="194" spans="1:6" x14ac:dyDescent="0.25">
      <c r="A194">
        <f>'CO2 Concentration Data'!A194/60000</f>
        <v>15.873716666666667</v>
      </c>
      <c r="C194">
        <f>'CO2 Concentration Data'!G194</f>
        <v>446.37465016122104</v>
      </c>
      <c r="D194">
        <f>'CO2 Concentration Data'!H194</f>
        <v>489.18508468086236</v>
      </c>
      <c r="E194">
        <f>'CO2 Concentration Data'!I194</f>
        <v>775.36315002203037</v>
      </c>
      <c r="F194">
        <f>'CO2 Concentration Data'!K194-'CO2 Concentration Data'!$N$2</f>
        <v>403.38375617784095</v>
      </c>
    </row>
    <row r="195" spans="1:6" x14ac:dyDescent="0.25">
      <c r="A195">
        <f>'CO2 Concentration Data'!A195/60000</f>
        <v>15.957050000000001</v>
      </c>
      <c r="C195">
        <f>'CO2 Concentration Data'!G195</f>
        <v>444.42494806999287</v>
      </c>
      <c r="D195">
        <f>'CO2 Concentration Data'!H195</f>
        <v>494.92795869661211</v>
      </c>
      <c r="E195">
        <f>'CO2 Concentration Data'!I195</f>
        <v>849.48079024054368</v>
      </c>
      <c r="F195">
        <f>'CO2 Concentration Data'!K195-'CO2 Concentration Data'!$N$2</f>
        <v>403.31893772587131</v>
      </c>
    </row>
    <row r="196" spans="1:6" x14ac:dyDescent="0.25">
      <c r="A196">
        <f>'CO2 Concentration Data'!A196/60000</f>
        <v>16.040649999999999</v>
      </c>
      <c r="C196">
        <f>'CO2 Concentration Data'!G196</f>
        <v>445.49926835261766</v>
      </c>
      <c r="D196">
        <f>'CO2 Concentration Data'!H196</f>
        <v>518.58703547454149</v>
      </c>
      <c r="E196">
        <f>'CO2 Concentration Data'!I196</f>
        <v>852.29283044480155</v>
      </c>
      <c r="F196">
        <f>'CO2 Concentration Data'!K196-'CO2 Concentration Data'!$N$2</f>
        <v>403.2423345293667</v>
      </c>
    </row>
    <row r="197" spans="1:6" x14ac:dyDescent="0.25">
      <c r="A197">
        <f>'CO2 Concentration Data'!A197/60000</f>
        <v>16.123716666666667</v>
      </c>
      <c r="C197">
        <f>'CO2 Concentration Data'!G197</f>
        <v>447.05110145381917</v>
      </c>
      <c r="D197">
        <f>'CO2 Concentration Data'!H197</f>
        <v>522.99531222064627</v>
      </c>
      <c r="E197">
        <f>'CO2 Concentration Data'!I197</f>
        <v>888.54822269081478</v>
      </c>
      <c r="F197">
        <f>'CO2 Concentration Data'!K197-'CO2 Concentration Data'!$N$2</f>
        <v>403.24233452936664</v>
      </c>
    </row>
    <row r="198" spans="1:6" x14ac:dyDescent="0.25">
      <c r="A198">
        <f>'CO2 Concentration Data'!A198/60000</f>
        <v>16.207049999999999</v>
      </c>
      <c r="C198">
        <f>'CO2 Concentration Data'!G198</f>
        <v>451.3882283726428</v>
      </c>
      <c r="D198">
        <f>'CO2 Concentration Data'!H198</f>
        <v>537.59513807321116</v>
      </c>
      <c r="E198">
        <f>'CO2 Concentration Data'!I198</f>
        <v>848.97861832459648</v>
      </c>
      <c r="F198">
        <f>'CO2 Concentration Data'!K198-'CO2 Concentration Data'!$N$2</f>
        <v>403.22072962269687</v>
      </c>
    </row>
    <row r="199" spans="1:6" x14ac:dyDescent="0.25">
      <c r="A199">
        <f>'CO2 Concentration Data'!A199/60000</f>
        <v>16.290416666666665</v>
      </c>
      <c r="C199">
        <f>'CO2 Concentration Data'!G199</f>
        <v>450.31386034191934</v>
      </c>
      <c r="D199">
        <f>'CO2 Concentration Data'!H199</f>
        <v>530.07277541747465</v>
      </c>
      <c r="E199">
        <f>'CO2 Concentration Data'!I199</f>
        <v>754.5740843513197</v>
      </c>
      <c r="F199">
        <f>'CO2 Concentration Data'!K199-'CO2 Concentration Data'!$N$2</f>
        <v>403.30715435626905</v>
      </c>
    </row>
    <row r="200" spans="1:6" x14ac:dyDescent="0.25">
      <c r="A200">
        <f>'CO2 Concentration Data'!A200/60000</f>
        <v>16.373716666666667</v>
      </c>
      <c r="C200">
        <f>'CO2 Concentration Data'!G200</f>
        <v>448.12542173644397</v>
      </c>
      <c r="D200">
        <f>'CO2 Concentration Data'!H200</f>
        <v>523.44015910387316</v>
      </c>
      <c r="E200">
        <f>'CO2 Concentration Data'!I200</f>
        <v>905.018782624609</v>
      </c>
      <c r="F200">
        <f>'CO2 Concentration Data'!K200-'CO2 Concentration Data'!$N$2</f>
        <v>403.32876044145263</v>
      </c>
    </row>
    <row r="201" spans="1:6" x14ac:dyDescent="0.25">
      <c r="A201">
        <f>'CO2 Concentration Data'!A201/60000</f>
        <v>16.458116666666665</v>
      </c>
      <c r="C201">
        <f>'CO2 Concentration Data'!G201</f>
        <v>447.4887684840715</v>
      </c>
      <c r="D201">
        <f>'CO2 Concentration Data'!H201</f>
        <v>534.03620528035253</v>
      </c>
      <c r="E201">
        <f>'CO2 Concentration Data'!I201</f>
        <v>862.73757846314436</v>
      </c>
      <c r="F201">
        <f>'CO2 Concentration Data'!K201-'CO2 Concentration Data'!$N$2</f>
        <v>403.35036672305517</v>
      </c>
    </row>
    <row r="202" spans="1:6" x14ac:dyDescent="0.25">
      <c r="A202">
        <f>'CO2 Concentration Data'!A202/60000</f>
        <v>16.54045</v>
      </c>
      <c r="C202">
        <f>'CO2 Concentration Data'!G202</f>
        <v>447.68775072718341</v>
      </c>
      <c r="D202">
        <f>'CO2 Concentration Data'!H202</f>
        <v>544.43000089968086</v>
      </c>
      <c r="E202">
        <f>'CO2 Concentration Data'!I202</f>
        <v>862.13501635336866</v>
      </c>
      <c r="F202">
        <f>'CO2 Concentration Data'!K202-'CO2 Concentration Data'!$N$2</f>
        <v>403.46821907887858</v>
      </c>
    </row>
    <row r="203" spans="1:6" x14ac:dyDescent="0.25">
      <c r="A203">
        <f>'CO2 Concentration Data'!A203/60000</f>
        <v>16.623983333333332</v>
      </c>
      <c r="C203">
        <f>'CO2 Concentration Data'!G203</f>
        <v>447.25003594883248</v>
      </c>
      <c r="D203">
        <f>'CO2 Concentration Data'!H203</f>
        <v>549.97067288967742</v>
      </c>
      <c r="E203">
        <f>'CO2 Concentration Data'!I203</f>
        <v>887.4434786220553</v>
      </c>
      <c r="F203">
        <f>'CO2 Concentration Data'!K203-'CO2 Concentration Data'!$N$2</f>
        <v>403.5762498976344</v>
      </c>
    </row>
    <row r="204" spans="1:6" x14ac:dyDescent="0.25">
      <c r="A204">
        <f>'CO2 Concentration Data'!A204/60000</f>
        <v>16.707033333333332</v>
      </c>
      <c r="C204">
        <f>'CO2 Concentration Data'!G204</f>
        <v>449.19974201906882</v>
      </c>
      <c r="D204">
        <f>'CO2 Concentration Data'!H204</f>
        <v>550.17287087114744</v>
      </c>
      <c r="E204">
        <f>'CO2 Concentration Data'!I204</f>
        <v>856.61132613868142</v>
      </c>
      <c r="F204">
        <f>'CO2 Concentration Data'!K204-'CO2 Concentration Data'!$N$2</f>
        <v>403.61946226442035</v>
      </c>
    </row>
    <row r="205" spans="1:6" x14ac:dyDescent="0.25">
      <c r="A205">
        <f>'CO2 Concentration Data'!A205/60000</f>
        <v>16.790383333333335</v>
      </c>
      <c r="C205">
        <f>'CO2 Concentration Data'!G205</f>
        <v>447.05110145381917</v>
      </c>
      <c r="D205">
        <f>'CO2 Concentration Data'!H205</f>
        <v>547.09923588180254</v>
      </c>
      <c r="E205">
        <f>'CO2 Concentration Data'!I205</f>
        <v>893.46929053750682</v>
      </c>
      <c r="F205">
        <f>'CO2 Concentration Data'!K205-'CO2 Concentration Data'!$N$2</f>
        <v>403.79034577423209</v>
      </c>
    </row>
    <row r="206" spans="1:6" x14ac:dyDescent="0.25">
      <c r="A206">
        <f>'CO2 Concentration Data'!A206/60000</f>
        <v>16.873716666666667</v>
      </c>
      <c r="C206">
        <f>'CO2 Concentration Data'!G206</f>
        <v>451.5871628676561</v>
      </c>
      <c r="D206">
        <f>'CO2 Concentration Data'!H206</f>
        <v>525.42184976961312</v>
      </c>
      <c r="E206">
        <f>'CO2 Concentration Data'!I206</f>
        <v>807.80221849011082</v>
      </c>
      <c r="F206">
        <f>'CO2 Concentration Data'!K206-'CO2 Concentration Data'!$N$2</f>
        <v>403.87480572898534</v>
      </c>
    </row>
    <row r="207" spans="1:6" x14ac:dyDescent="0.25">
      <c r="A207">
        <f>'CO2 Concentration Data'!A207/60000</f>
        <v>16.957049999999999</v>
      </c>
      <c r="C207">
        <f>'CO2 Concentration Data'!G207</f>
        <v>451.5871628676561</v>
      </c>
      <c r="D207">
        <f>'CO2 Concentration Data'!H207</f>
        <v>542.00341481931594</v>
      </c>
      <c r="E207">
        <f>'CO2 Concentration Data'!I207</f>
        <v>743.52677422320119</v>
      </c>
      <c r="F207">
        <f>'CO2 Concentration Data'!K207-'CO2 Concentration Data'!$N$2</f>
        <v>404.02408433212719</v>
      </c>
    </row>
    <row r="208" spans="1:6" x14ac:dyDescent="0.25">
      <c r="A208">
        <f>'CO2 Concentration Data'!A208/60000</f>
        <v>17.040383333333335</v>
      </c>
      <c r="C208">
        <f>'CO2 Concentration Data'!G208</f>
        <v>450.07512780668031</v>
      </c>
      <c r="D208">
        <f>'CO2 Concentration Data'!H208</f>
        <v>531.60961919998772</v>
      </c>
      <c r="E208">
        <f>'CO2 Concentration Data'!I208</f>
        <v>751.25987223111463</v>
      </c>
      <c r="F208">
        <f>'CO2 Concentration Data'!K208-'CO2 Concentration Data'!$N$2</f>
        <v>404.32460474587828</v>
      </c>
    </row>
    <row r="209" spans="1:6" x14ac:dyDescent="0.25">
      <c r="A209">
        <f>'CO2 Concentration Data'!A209/60000</f>
        <v>17.126999999999999</v>
      </c>
      <c r="C209">
        <f>'CO2 Concentration Data'!G209</f>
        <v>450.07512780668031</v>
      </c>
      <c r="D209">
        <f>'CO2 Concentration Data'!H209</f>
        <v>495.13020520948021</v>
      </c>
      <c r="E209">
        <f>'CO2 Concentration Data'!I209</f>
        <v>718.82087406429025</v>
      </c>
      <c r="F209">
        <f>'CO2 Concentration Data'!K209-'CO2 Concentration Data'!$N$2</f>
        <v>404.51709551938723</v>
      </c>
    </row>
    <row r="210" spans="1:6" x14ac:dyDescent="0.25">
      <c r="A210">
        <f>'CO2 Concentration Data'!A210/60000</f>
        <v>17.207066666666666</v>
      </c>
      <c r="C210">
        <f>'CO2 Concentration Data'!G210</f>
        <v>450.95051359429186</v>
      </c>
      <c r="D210">
        <f>'CO2 Concentration Data'!H210</f>
        <v>503.09741474844361</v>
      </c>
      <c r="E210">
        <f>'CO2 Concentration Data'!I210</f>
        <v>722.13508618449532</v>
      </c>
      <c r="F210">
        <f>'CO2 Concentration Data'!K210-'CO2 Concentration Data'!$N$2</f>
        <v>404.57012804830822</v>
      </c>
    </row>
    <row r="211" spans="1:6" x14ac:dyDescent="0.25">
      <c r="A211">
        <f>'CO2 Concentration Data'!A211/60000</f>
        <v>17.290383333333335</v>
      </c>
      <c r="C211">
        <f>'CO2 Concentration Data'!G211</f>
        <v>451.3882283726428</v>
      </c>
      <c r="D211">
        <f>'CO2 Concentration Data'!H211</f>
        <v>524.0872565442512</v>
      </c>
      <c r="E211">
        <f>'CO2 Concentration Data'!I211</f>
        <v>753.97152224154399</v>
      </c>
      <c r="F211">
        <f>'CO2 Concentration Data'!K211-'CO2 Concentration Data'!$N$2</f>
        <v>404.59173295497806</v>
      </c>
    </row>
    <row r="212" spans="1:6" x14ac:dyDescent="0.25">
      <c r="A212">
        <f>'CO2 Concentration Data'!A212/60000</f>
        <v>17.373716666666667</v>
      </c>
      <c r="C212">
        <f>'CO2 Concentration Data'!G212</f>
        <v>451.5871628676561</v>
      </c>
      <c r="D212">
        <f>'CO2 Concentration Data'!H212</f>
        <v>517.25239371778162</v>
      </c>
      <c r="E212">
        <f>'CO2 Concentration Data'!I212</f>
        <v>689.19390605868728</v>
      </c>
      <c r="F212">
        <f>'CO2 Concentration Data'!K212-'CO2 Concentration Data'!$N$2</f>
        <v>404.80583001008955</v>
      </c>
    </row>
    <row r="213" spans="1:6" x14ac:dyDescent="0.25">
      <c r="A213">
        <f>'CO2 Concentration Data'!A213/60000</f>
        <v>17.457049999999999</v>
      </c>
      <c r="C213">
        <f>'CO2 Concentration Data'!G213</f>
        <v>449.00080752405552</v>
      </c>
      <c r="D213">
        <f>'CO2 Concentration Data'!H213</f>
        <v>511.06467281880498</v>
      </c>
      <c r="E213">
        <f>'CO2 Concentration Data'!I213</f>
        <v>683.77066629604792</v>
      </c>
      <c r="F213">
        <f>'CO2 Concentration Data'!K213-'CO2 Concentration Data'!$N$2</f>
        <v>405.13974262849189</v>
      </c>
    </row>
    <row r="214" spans="1:6" x14ac:dyDescent="0.25">
      <c r="A214">
        <f>'CO2 Concentration Data'!A214/60000</f>
        <v>17.540416666666665</v>
      </c>
      <c r="C214">
        <f>'CO2 Concentration Data'!G214</f>
        <v>449.63745679741976</v>
      </c>
      <c r="D214">
        <f>'CO2 Concentration Data'!H214</f>
        <v>544.22780291821084</v>
      </c>
      <c r="E214">
        <f>'CO2 Concentration Data'!I214</f>
        <v>807.80221849011082</v>
      </c>
      <c r="F214">
        <f>'CO2 Concentration Data'!K214-'CO2 Concentration Data'!$N$2</f>
        <v>405.46186932384546</v>
      </c>
    </row>
    <row r="215" spans="1:6" x14ac:dyDescent="0.25">
      <c r="A215">
        <f>'CO2 Concentration Data'!A215/60000</f>
        <v>17.623716666666667</v>
      </c>
      <c r="C215">
        <f>'CO2 Concentration Data'!G215</f>
        <v>451.14944808930517</v>
      </c>
      <c r="D215">
        <f>'CO2 Concentration Data'!H215</f>
        <v>531.60961919998772</v>
      </c>
      <c r="E215">
        <f>'CO2 Concentration Data'!I215</f>
        <v>735.89405636607967</v>
      </c>
      <c r="F215">
        <f>'CO2 Concentration Data'!K215-'CO2 Concentration Data'!$N$2</f>
        <v>405.69757148204582</v>
      </c>
    </row>
    <row r="216" spans="1:6" x14ac:dyDescent="0.25">
      <c r="A216">
        <f>'CO2 Concentration Data'!A216/60000</f>
        <v>17.707083333333333</v>
      </c>
      <c r="C216">
        <f>'CO2 Concentration Data'!G216</f>
        <v>450.51284258503125</v>
      </c>
      <c r="D216">
        <f>'CO2 Concentration Data'!H216</f>
        <v>526.756491526373</v>
      </c>
      <c r="E216">
        <f>'CO2 Concentration Data'!I216</f>
        <v>840.74333835769937</v>
      </c>
      <c r="F216">
        <f>'CO2 Concentration Data'!K216-'CO2 Concentration Data'!$N$2</f>
        <v>405.97648698912701</v>
      </c>
    </row>
    <row r="217" spans="1:6" x14ac:dyDescent="0.25">
      <c r="A217">
        <f>'CO2 Concentration Data'!A217/60000</f>
        <v>17.791183333333333</v>
      </c>
      <c r="C217">
        <f>'CO2 Concentration Data'!G217</f>
        <v>451.3882283726428</v>
      </c>
      <c r="D217">
        <f>'CO2 Concentration Data'!H217</f>
        <v>517.69728913240647</v>
      </c>
      <c r="E217">
        <f>'CO2 Concentration Data'!I217</f>
        <v>863.23976042212814</v>
      </c>
      <c r="F217">
        <f>'CO2 Concentration Data'!K217-'CO2 Concentration Data'!$N$2</f>
        <v>406.15915642198735</v>
      </c>
    </row>
    <row r="218" spans="1:6" x14ac:dyDescent="0.25">
      <c r="A218">
        <f>'CO2 Concentration Data'!A218/60000</f>
        <v>17.873733333333334</v>
      </c>
      <c r="C218">
        <f>'CO2 Concentration Data'!G218</f>
        <v>452.0248338769166</v>
      </c>
      <c r="D218">
        <f>'CO2 Concentration Data'!H218</f>
        <v>504.87690743271344</v>
      </c>
      <c r="E218">
        <f>'CO2 Concentration Data'!I218</f>
        <v>852.29283044480155</v>
      </c>
      <c r="F218">
        <f>'CO2 Concentration Data'!K218-'CO2 Concentration Data'!$N$2</f>
        <v>406.2770074028781</v>
      </c>
    </row>
    <row r="219" spans="1:6" x14ac:dyDescent="0.25">
      <c r="A219">
        <f>'CO2 Concentration Data'!A219/60000</f>
        <v>17.957049999999999</v>
      </c>
      <c r="C219">
        <f>'CO2 Concentration Data'!G219</f>
        <v>447.25003594883248</v>
      </c>
      <c r="D219">
        <f>'CO2 Concentration Data'!H219</f>
        <v>483.64441673514892</v>
      </c>
      <c r="E219">
        <f>'CO2 Concentration Data'!I219</f>
        <v>816.03749845700804</v>
      </c>
      <c r="F219">
        <f>'CO2 Concentration Data'!K219-'CO2 Concentration Data'!$N$2</f>
        <v>406.37325347709884</v>
      </c>
    </row>
    <row r="220" spans="1:6" x14ac:dyDescent="0.25">
      <c r="A220">
        <f>'CO2 Concentration Data'!A220/60000</f>
        <v>18.04035</v>
      </c>
      <c r="C220">
        <f>'CO2 Concentration Data'!G220</f>
        <v>450.07512780668031</v>
      </c>
      <c r="D220">
        <f>'CO2 Concentration Data'!H220</f>
        <v>488.94243577910549</v>
      </c>
      <c r="E220">
        <f>'CO2 Concentration Data'!I220</f>
        <v>727.05615403118736</v>
      </c>
      <c r="F220">
        <f>'CO2 Concentration Data'!K220-'CO2 Concentration Data'!$N$2</f>
        <v>406.53431682477566</v>
      </c>
    </row>
    <row r="221" spans="1:6" x14ac:dyDescent="0.25">
      <c r="A221">
        <f>'CO2 Concentration Data'!A221/60000</f>
        <v>18.123683333333332</v>
      </c>
      <c r="C221">
        <f>'CO2 Concentration Data'!G221</f>
        <v>447.886689201205</v>
      </c>
      <c r="D221">
        <f>'CO2 Concentration Data'!H221</f>
        <v>494.92795869661211</v>
      </c>
      <c r="E221">
        <f>'CO2 Concentration Data'!I221</f>
        <v>892.86671838469454</v>
      </c>
      <c r="F221">
        <f>'CO2 Concentration Data'!K221-'CO2 Concentration Data'!$N$2</f>
        <v>406.64234646501779</v>
      </c>
    </row>
    <row r="222" spans="1:6" x14ac:dyDescent="0.25">
      <c r="A222">
        <f>'CO2 Concentration Data'!A222/60000</f>
        <v>18.207049999999999</v>
      </c>
      <c r="C222">
        <f>'CO2 Concentration Data'!G222</f>
        <v>447.886689201205</v>
      </c>
      <c r="D222">
        <f>'CO2 Concentration Data'!H222</f>
        <v>489.83218212124046</v>
      </c>
      <c r="E222">
        <f>'CO2 Concentration Data'!I222</f>
        <v>876.99873060371249</v>
      </c>
      <c r="F222">
        <f>'CO2 Concentration Data'!K222-'CO2 Concentration Data'!$N$2</f>
        <v>406.69734357633871</v>
      </c>
    </row>
    <row r="223" spans="1:6" x14ac:dyDescent="0.25">
      <c r="A223">
        <f>'CO2 Concentration Data'!A223/60000</f>
        <v>18.29035</v>
      </c>
      <c r="C223">
        <f>'CO2 Concentration Data'!G223</f>
        <v>445.49926835261766</v>
      </c>
      <c r="D223">
        <f>'CO2 Concentration Data'!H223</f>
        <v>499.78108232594371</v>
      </c>
      <c r="E223">
        <f>'CO2 Concentration Data'!I223</f>
        <v>876.39610823571729</v>
      </c>
      <c r="F223">
        <f>'CO2 Concentration Data'!K223-'CO2 Concentration Data'!$N$2</f>
        <v>406.69734357633871</v>
      </c>
    </row>
    <row r="224" spans="1:6" x14ac:dyDescent="0.25">
      <c r="A224">
        <f>'CO2 Concentration Data'!A224/60000</f>
        <v>18.373699999999999</v>
      </c>
      <c r="C224">
        <f>'CO2 Concentration Data'!G224</f>
        <v>451.14944808930517</v>
      </c>
      <c r="D224">
        <f>'CO2 Concentration Data'!H224</f>
        <v>521.21581953637633</v>
      </c>
      <c r="E224">
        <f>'CO2 Concentration Data'!I224</f>
        <v>756.18100033602627</v>
      </c>
      <c r="F224">
        <f>'CO2 Concentration Data'!K224-'CO2 Concentration Data'!$N$2</f>
        <v>406.66395274662023</v>
      </c>
    </row>
    <row r="225" spans="1:6" x14ac:dyDescent="0.25">
      <c r="A225">
        <f>'CO2 Concentration Data'!A225/60000</f>
        <v>18.458316666666665</v>
      </c>
      <c r="C225">
        <f>'CO2 Concentration Data'!G225</f>
        <v>446.17571566620762</v>
      </c>
      <c r="D225">
        <f>'CO2 Concentration Data'!H225</f>
        <v>500.42817976632188</v>
      </c>
      <c r="E225">
        <f>'CO2 Concentration Data'!I225</f>
        <v>723.84238231999382</v>
      </c>
      <c r="F225">
        <f>'CO2 Concentration Data'!K225-'CO2 Concentration Data'!$N$2</f>
        <v>406.40664352114152</v>
      </c>
    </row>
    <row r="226" spans="1:6" x14ac:dyDescent="0.25">
      <c r="A226">
        <f>'CO2 Concentration Data'!A226/60000</f>
        <v>18.54035</v>
      </c>
      <c r="C226">
        <f>'CO2 Concentration Data'!G226</f>
        <v>447.68775072718341</v>
      </c>
      <c r="D226">
        <f>'CO2 Concentration Data'!H226</f>
        <v>517.45464023064972</v>
      </c>
      <c r="E226">
        <f>'CO2 Concentration Data'!I226</f>
        <v>765.01884241269897</v>
      </c>
      <c r="F226">
        <f>'CO2 Concentration Data'!K226-'CO2 Concentration Data'!$N$2</f>
        <v>406.08451682578794</v>
      </c>
    </row>
    <row r="227" spans="1:6" x14ac:dyDescent="0.25">
      <c r="A227">
        <f>'CO2 Concentration Data'!A227/60000</f>
        <v>18.623683333333332</v>
      </c>
      <c r="C227">
        <f>'CO2 Concentration Data'!G227</f>
        <v>445.06159734335716</v>
      </c>
      <c r="D227">
        <f>'CO2 Concentration Data'!H227</f>
        <v>517.45464023064972</v>
      </c>
      <c r="E227">
        <f>'CO2 Concentration Data'!I227</f>
        <v>719.42349643228545</v>
      </c>
      <c r="F227">
        <f>'CO2 Concentration Data'!K227-'CO2 Concentration Data'!$N$2</f>
        <v>405.87041977067645</v>
      </c>
    </row>
    <row r="228" spans="1:6" x14ac:dyDescent="0.25">
      <c r="A228">
        <f>'CO2 Concentration Data'!A228/60000</f>
        <v>18.707049999999999</v>
      </c>
      <c r="C228">
        <f>'CO2 Concentration Data'!G228</f>
        <v>443.98722931263364</v>
      </c>
      <c r="D228">
        <f>'CO2 Concentration Data'!H228</f>
        <v>515.91780049241981</v>
      </c>
      <c r="E228">
        <f>'CO2 Concentration Data'!I228</f>
        <v>786.91264210913255</v>
      </c>
      <c r="F228">
        <f>'CO2 Concentration Data'!K228-'CO2 Concentration Data'!$N$2</f>
        <v>405.39901447218108</v>
      </c>
    </row>
    <row r="229" spans="1:6" x14ac:dyDescent="0.25">
      <c r="A229">
        <f>'CO2 Concentration Data'!A229/60000</f>
        <v>18.79035</v>
      </c>
      <c r="C229">
        <f>'CO2 Concentration Data'!G229</f>
        <v>448.76207498881649</v>
      </c>
      <c r="D229">
        <f>'CO2 Concentration Data'!H229</f>
        <v>521.66067046388639</v>
      </c>
      <c r="E229">
        <f>'CO2 Concentration Data'!I229</f>
        <v>810.01162628333691</v>
      </c>
      <c r="F229">
        <f>'CO2 Concentration Data'!K229-'CO2 Concentration Data'!$N$2</f>
        <v>405.22616520145556</v>
      </c>
    </row>
    <row r="230" spans="1:6" x14ac:dyDescent="0.25">
      <c r="A230">
        <f>'CO2 Concentration Data'!A230/60000</f>
        <v>18.873683333333332</v>
      </c>
      <c r="C230">
        <f>'CO2 Concentration Data'!G230</f>
        <v>449.87618933265878</v>
      </c>
      <c r="D230">
        <f>'CO2 Concentration Data'!H230</f>
        <v>513.69346092492299</v>
      </c>
      <c r="E230">
        <f>'CO2 Concentration Data'!I230</f>
        <v>791.83377021404431</v>
      </c>
      <c r="F230">
        <f>'CO2 Concentration Data'!K230-'CO2 Concentration Data'!$N$2</f>
        <v>404.8490413947809</v>
      </c>
    </row>
    <row r="231" spans="1:6" x14ac:dyDescent="0.25">
      <c r="A231">
        <f>'CO2 Concentration Data'!A231/60000</f>
        <v>18.957016666666668</v>
      </c>
      <c r="C231">
        <f>'CO2 Concentration Data'!G231</f>
        <v>444.42494806999287</v>
      </c>
      <c r="D231">
        <f>'CO2 Concentration Data'!H231</f>
        <v>525.2196517881431</v>
      </c>
      <c r="E231">
        <f>'CO2 Concentration Data'!I231</f>
        <v>845.66445641957444</v>
      </c>
      <c r="F231">
        <f>'CO2 Concentration Data'!K231-'CO2 Concentration Data'!$N$2</f>
        <v>404.58191181074841</v>
      </c>
    </row>
    <row r="232" spans="1:6" x14ac:dyDescent="0.25">
      <c r="A232">
        <f>'CO2 Concentration Data'!A232/60000</f>
        <v>19.041066666666666</v>
      </c>
      <c r="C232">
        <f>'CO2 Concentration Data'!G232</f>
        <v>451.82589540289513</v>
      </c>
      <c r="D232">
        <f>'CO2 Concentration Data'!H232</f>
        <v>531.16471974107969</v>
      </c>
      <c r="E232">
        <f>'CO2 Concentration Data'!I232</f>
        <v>820.9585562606635</v>
      </c>
      <c r="F232">
        <f>'CO2 Concentration Data'!K232-'CO2 Concentration Data'!$N$2</f>
        <v>404.24996357832714</v>
      </c>
    </row>
    <row r="233" spans="1:6" x14ac:dyDescent="0.25">
      <c r="A233">
        <f>'CO2 Concentration Data'!A233/60000</f>
        <v>19.123866666666668</v>
      </c>
      <c r="C233">
        <f>'CO2 Concentration Data'!G233</f>
        <v>445.49926835261766</v>
      </c>
      <c r="D233">
        <f>'CO2 Concentration Data'!H233</f>
        <v>556.36064030152215</v>
      </c>
      <c r="E233">
        <f>'CO2 Concentration Data'!I233</f>
        <v>872.57977441474816</v>
      </c>
      <c r="F233">
        <f>'CO2 Concentration Data'!K233-'CO2 Concentration Data'!$N$2</f>
        <v>403.92783570445982</v>
      </c>
    </row>
    <row r="234" spans="1:6" x14ac:dyDescent="0.25">
      <c r="A234">
        <f>'CO2 Concentration Data'!A234/60000</f>
        <v>19.235199999999999</v>
      </c>
      <c r="C234">
        <f>'CO2 Concentration Data'!G234</f>
        <v>450.07512780668031</v>
      </c>
      <c r="D234">
        <f>'CO2 Concentration Data'!H234</f>
        <v>522.75261478749132</v>
      </c>
      <c r="E234">
        <f>'CO2 Concentration Data'!I234</f>
        <v>796.85528851278434</v>
      </c>
      <c r="F234">
        <f>'CO2 Concentration Data'!K234-'CO2 Concentration Data'!$N$2</f>
        <v>403.53106902006908</v>
      </c>
    </row>
    <row r="235" spans="1:6" x14ac:dyDescent="0.25">
      <c r="A235">
        <f>'CO2 Concentration Data'!A235/60000</f>
        <v>19.290366666666667</v>
      </c>
      <c r="C235">
        <f>'CO2 Concentration Data'!G235</f>
        <v>452.70128119050662</v>
      </c>
      <c r="D235">
        <f>'CO2 Concentration Data'!H235</f>
        <v>532.70156352359277</v>
      </c>
      <c r="E235">
        <f>'CO2 Concentration Data'!I235</f>
        <v>775.36315002203037</v>
      </c>
      <c r="F235">
        <f>'CO2 Concentration Data'!K235-'CO2 Concentration Data'!$N$2</f>
        <v>403.33661484267373</v>
      </c>
    </row>
    <row r="236" spans="1:6" x14ac:dyDescent="0.25">
      <c r="A236">
        <f>'CO2 Concentration Data'!A236/60000</f>
        <v>19.373799999999999</v>
      </c>
      <c r="C236">
        <f>'CO2 Concentration Data'!G236</f>
        <v>448.76207498881649</v>
      </c>
      <c r="D236">
        <f>'CO2 Concentration Data'!H236</f>
        <v>542.4483102339409</v>
      </c>
      <c r="E236">
        <f>'CO2 Concentration Data'!I236</f>
        <v>765.01884241269897</v>
      </c>
      <c r="F236">
        <f>'CO2 Concentration Data'!K236-'CO2 Concentration Data'!$N$2</f>
        <v>402.8966371664294</v>
      </c>
    </row>
    <row r="237" spans="1:6" x14ac:dyDescent="0.25">
      <c r="A237">
        <f>'CO2 Concentration Data'!A237/60000</f>
        <v>19.457016666666668</v>
      </c>
      <c r="C237">
        <f>'CO2 Concentration Data'!G237</f>
        <v>447.886689201205</v>
      </c>
      <c r="D237">
        <f>'CO2 Concentration Data'!H237</f>
        <v>544.43000089968086</v>
      </c>
      <c r="E237">
        <f>'CO2 Concentration Data'!I237</f>
        <v>758.89259008823615</v>
      </c>
      <c r="F237">
        <f>'CO2 Concentration Data'!K237-'CO2 Concentration Data'!$N$2</f>
        <v>402.40362460423665</v>
      </c>
    </row>
    <row r="238" spans="1:6" x14ac:dyDescent="0.25">
      <c r="A238">
        <f>'CO2 Concentration Data'!A238/60000</f>
        <v>19.540983333333333</v>
      </c>
      <c r="C238">
        <f>'CO2 Concentration Data'!G238</f>
        <v>443.78829481762034</v>
      </c>
      <c r="D238">
        <f>'CO2 Concentration Data'!H238</f>
        <v>539.13197781144117</v>
      </c>
      <c r="E238">
        <f>'CO2 Concentration Data'!I238</f>
        <v>770.44208217533821</v>
      </c>
      <c r="F238">
        <f>'CO2 Concentration Data'!K238-'CO2 Concentration Data'!$N$2</f>
        <v>402.00685811626477</v>
      </c>
    </row>
    <row r="239" spans="1:6" x14ac:dyDescent="0.25">
      <c r="A239">
        <f>'CO2 Concentration Data'!A239/60000</f>
        <v>19.624500000000001</v>
      </c>
      <c r="C239">
        <f>'CO2 Concentration Data'!G239</f>
        <v>447.25003594883248</v>
      </c>
      <c r="D239">
        <f>'CO2 Concentration Data'!H239</f>
        <v>536.01789594609249</v>
      </c>
      <c r="E239">
        <f>'CO2 Concentration Data'!I239</f>
        <v>803.38326230114637</v>
      </c>
      <c r="F239">
        <f>'CO2 Concentration Data'!K239-'CO2 Concentration Data'!$N$2</f>
        <v>401.57670060215537</v>
      </c>
    </row>
    <row r="240" spans="1:6" x14ac:dyDescent="0.25">
      <c r="A240">
        <f>'CO2 Concentration Data'!A240/60000</f>
        <v>19.707999999999998</v>
      </c>
      <c r="C240">
        <f>'CO2 Concentration Data'!G240</f>
        <v>447.25003594883248</v>
      </c>
      <c r="D240">
        <f>'CO2 Concentration Data'!H240</f>
        <v>514.82585212453171</v>
      </c>
      <c r="E240">
        <f>'CO2 Concentration Data'!I240</f>
        <v>699.63866412006655</v>
      </c>
      <c r="F240">
        <f>'CO2 Concentration Data'!K240-'CO2 Concentration Data'!$N$2</f>
        <v>401.13672174739736</v>
      </c>
    </row>
    <row r="241" spans="1:6" x14ac:dyDescent="0.25">
      <c r="A241">
        <f>'CO2 Concentration Data'!A241/60000</f>
        <v>19.792266666666666</v>
      </c>
      <c r="C241">
        <f>'CO2 Concentration Data'!G241</f>
        <v>446.17571566620762</v>
      </c>
      <c r="D241">
        <f>'CO2 Concentration Data'!H241</f>
        <v>521.45846843813331</v>
      </c>
      <c r="E241">
        <f>'CO2 Concentration Data'!I241</f>
        <v>801.7763463164398</v>
      </c>
      <c r="F241">
        <f>'CO2 Concentration Data'!K241-'CO2 Concentration Data'!$N$2</f>
        <v>400.91083994775096</v>
      </c>
    </row>
    <row r="242" spans="1:6" x14ac:dyDescent="0.25">
      <c r="A242">
        <f>'CO2 Concentration Data'!A242/60000</f>
        <v>19.87435</v>
      </c>
      <c r="C242">
        <f>'CO2 Concentration Data'!G242</f>
        <v>447.25003594883248</v>
      </c>
      <c r="D242">
        <f>'CO2 Concentration Data'!H242</f>
        <v>483.401767833392</v>
      </c>
      <c r="E242">
        <f>'CO2 Concentration Data'!I242</f>
        <v>792.43633232381978</v>
      </c>
      <c r="F242">
        <f>'CO2 Concentration Data'!K242-'CO2 Concentration Data'!$N$2</f>
        <v>400.69477968517208</v>
      </c>
    </row>
    <row r="243" spans="1:6" x14ac:dyDescent="0.25">
      <c r="A243">
        <f>'CO2 Concentration Data'!A243/60000</f>
        <v>19.957016666666668</v>
      </c>
      <c r="C243">
        <f>'CO2 Concentration Data'!G243</f>
        <v>449.19974201906882</v>
      </c>
      <c r="D243">
        <f>'CO2 Concentration Data'!H243</f>
        <v>489.5895332194836</v>
      </c>
      <c r="E243">
        <f>'CO2 Concentration Data'!I243</f>
        <v>724.94712638875308</v>
      </c>
      <c r="F243">
        <f>'CO2 Concentration Data'!K243-'CO2 Concentration Data'!$N$2</f>
        <v>400.59853498588399</v>
      </c>
    </row>
    <row r="244" spans="1:6" x14ac:dyDescent="0.25">
      <c r="A244">
        <f>'CO2 Concentration Data'!A244/60000</f>
        <v>20.04035</v>
      </c>
      <c r="C244">
        <f>'CO2 Concentration Data'!G244</f>
        <v>446.37465016122104</v>
      </c>
      <c r="D244">
        <f>'CO2 Concentration Data'!H244</f>
        <v>520.56872614028146</v>
      </c>
      <c r="E244">
        <f>'CO2 Concentration Data'!I244</f>
        <v>764.41628030292338</v>
      </c>
      <c r="F244">
        <f>'CO2 Concentration Data'!K244-'CO2 Concentration Data'!$N$2</f>
        <v>400.36086726318882</v>
      </c>
    </row>
    <row r="245" spans="1:6" x14ac:dyDescent="0.25">
      <c r="A245">
        <f>'CO2 Concentration Data'!A245/60000</f>
        <v>20.123683333333332</v>
      </c>
      <c r="C245">
        <f>'CO2 Concentration Data'!G245</f>
        <v>448.5630887666963</v>
      </c>
      <c r="D245">
        <f>'CO2 Concentration Data'!H245</f>
        <v>508.84028471991019</v>
      </c>
      <c r="E245">
        <f>'CO2 Concentration Data'!I245</f>
        <v>752.8667882158212</v>
      </c>
      <c r="F245">
        <f>'CO2 Concentration Data'!K245-'CO2 Concentration Data'!$N$2</f>
        <v>400.18998375337708</v>
      </c>
    </row>
    <row r="246" spans="1:6" x14ac:dyDescent="0.25">
      <c r="A246">
        <f>'CO2 Concentration Data'!A246/60000</f>
        <v>20.207016666666668</v>
      </c>
      <c r="C246">
        <f>'CO2 Concentration Data'!G246</f>
        <v>451.82589540289513</v>
      </c>
      <c r="D246">
        <f>'CO2 Concentration Data'!H246</f>
        <v>521.45846843813331</v>
      </c>
      <c r="E246">
        <f>'CO2 Concentration Data'!I246</f>
        <v>724.3445642789776</v>
      </c>
      <c r="F246">
        <f>'CO2 Concentration Data'!K246-'CO2 Concentration Data'!$N$2</f>
        <v>399.90124788774204</v>
      </c>
    </row>
    <row r="247" spans="1:6" x14ac:dyDescent="0.25">
      <c r="A247">
        <f>'CO2 Concentration Data'!A247/60000</f>
        <v>20.29035</v>
      </c>
      <c r="C247">
        <f>'CO2 Concentration Data'!G247</f>
        <v>452.0248338769166</v>
      </c>
      <c r="D247">
        <f>'CO2 Concentration Data'!H247</f>
        <v>526.31159611174803</v>
      </c>
      <c r="E247">
        <f>'CO2 Concentration Data'!I247</f>
        <v>713.89980621759821</v>
      </c>
      <c r="F247">
        <f>'CO2 Concentration Data'!K247-'CO2 Concentration Data'!$N$2</f>
        <v>399.77357556620268</v>
      </c>
    </row>
    <row r="248" spans="1:6" x14ac:dyDescent="0.25">
      <c r="A248">
        <f>'CO2 Concentration Data'!A248/60000</f>
        <v>20.373666666666665</v>
      </c>
      <c r="C248">
        <f>'CO2 Concentration Data'!G248</f>
        <v>449.63745679741976</v>
      </c>
      <c r="D248">
        <f>'CO2 Concentration Data'!H248</f>
        <v>530.07277541747465</v>
      </c>
      <c r="E248">
        <f>'CO2 Concentration Data'!I248</f>
        <v>824.27277842390515</v>
      </c>
      <c r="F248">
        <f>'CO2 Concentration Data'!K248-'CO2 Concentration Data'!$N$2</f>
        <v>399.59090613334234</v>
      </c>
    </row>
    <row r="249" spans="1:6" x14ac:dyDescent="0.25">
      <c r="A249">
        <f>'CO2 Concentration Data'!A249/60000</f>
        <v>20.460033333333332</v>
      </c>
      <c r="C249">
        <f>'CO2 Concentration Data'!G249</f>
        <v>446.37465016122104</v>
      </c>
      <c r="D249">
        <f>'CO2 Concentration Data'!H249</f>
        <v>536.70539173107625</v>
      </c>
      <c r="E249">
        <f>'CO2 Concentration Data'!I249</f>
        <v>728.76351042490546</v>
      </c>
      <c r="F249">
        <f>'CO2 Concentration Data'!K249-'CO2 Concentration Data'!$N$2</f>
        <v>399.34538263449332</v>
      </c>
    </row>
    <row r="250" spans="1:6" x14ac:dyDescent="0.25">
      <c r="A250">
        <f>'CO2 Concentration Data'!A250/60000</f>
        <v>20.542233333333332</v>
      </c>
      <c r="C250">
        <f>'CO2 Concentration Data'!G250</f>
        <v>450.51284258503125</v>
      </c>
      <c r="D250">
        <f>'CO2 Concentration Data'!H250</f>
        <v>544.87485182719081</v>
      </c>
      <c r="E250">
        <f>'CO2 Concentration Data'!I250</f>
        <v>868.1608282688203</v>
      </c>
      <c r="F250">
        <f>'CO2 Concentration Data'!K250-'CO2 Concentration Data'!$N$2</f>
        <v>399.25895790092102</v>
      </c>
    </row>
    <row r="251" spans="1:6" x14ac:dyDescent="0.25">
      <c r="A251">
        <f>'CO2 Concentration Data'!A251/60000</f>
        <v>20.623683333333332</v>
      </c>
      <c r="C251">
        <f>'CO2 Concentration Data'!G251</f>
        <v>449.43847455430785</v>
      </c>
      <c r="D251">
        <f>'CO2 Concentration Data'!H251</f>
        <v>519.43633089638968</v>
      </c>
      <c r="E251">
        <f>'CO2 Concentration Data'!I251</f>
        <v>767.12787005513326</v>
      </c>
      <c r="F251">
        <f>'CO2 Concentration Data'!K251-'CO2 Concentration Data'!$N$2</f>
        <v>399.1725333637678</v>
      </c>
    </row>
    <row r="252" spans="1:6" x14ac:dyDescent="0.25">
      <c r="A252">
        <f>'CO2 Concentration Data'!A252/60000</f>
        <v>20.707016666666668</v>
      </c>
      <c r="C252">
        <f>'CO2 Concentration Data'!G252</f>
        <v>446.61338269645995</v>
      </c>
      <c r="D252">
        <f>'CO2 Concentration Data'!H252</f>
        <v>522.30776385998138</v>
      </c>
      <c r="E252">
        <f>'CO2 Concentration Data'!I252</f>
        <v>876.99873060371249</v>
      </c>
      <c r="F252">
        <f>'CO2 Concentration Data'!K252-'CO2 Concentration Data'!$N$2</f>
        <v>399.13914253404931</v>
      </c>
    </row>
    <row r="253" spans="1:6" x14ac:dyDescent="0.25">
      <c r="A253">
        <f>'CO2 Concentration Data'!A253/60000</f>
        <v>20.790366666666667</v>
      </c>
      <c r="C253">
        <f>'CO2 Concentration Data'!G253</f>
        <v>448.76207498881649</v>
      </c>
      <c r="D253">
        <f>'CO2 Concentration Data'!H253</f>
        <v>549.28312857329558</v>
      </c>
      <c r="E253">
        <f>'CO2 Concentration Data'!I253</f>
        <v>745.73624227464688</v>
      </c>
      <c r="F253">
        <f>'CO2 Concentration Data'!K253-'CO2 Concentration Data'!$N$2</f>
        <v>399.13914253404937</v>
      </c>
    </row>
    <row r="254" spans="1:6" x14ac:dyDescent="0.25">
      <c r="A254">
        <f>'CO2 Concentration Data'!A254/60000</f>
        <v>20.873683333333332</v>
      </c>
      <c r="C254">
        <f>'CO2 Concentration Data'!G254</f>
        <v>442.03752324239741</v>
      </c>
      <c r="D254">
        <f>'CO2 Concentration Data'!H254</f>
        <v>553.04430787902231</v>
      </c>
      <c r="E254">
        <f>'CO2 Concentration Data'!I254</f>
        <v>883.52670439207475</v>
      </c>
      <c r="F254">
        <f>'CO2 Concentration Data'!K254-'CO2 Concentration Data'!$N$2</f>
        <v>399.04289763834225</v>
      </c>
    </row>
    <row r="255" spans="1:6" x14ac:dyDescent="0.25">
      <c r="A255">
        <f>'CO2 Concentration Data'!A255/60000</f>
        <v>20.957016666666668</v>
      </c>
      <c r="C255">
        <f>'CO2 Concentration Data'!G255</f>
        <v>451.14944808930517</v>
      </c>
      <c r="D255">
        <f>'CO2 Concentration Data'!H255</f>
        <v>524.32990544600807</v>
      </c>
      <c r="E255">
        <f>'CO2 Concentration Data'!I255</f>
        <v>796.85528851278434</v>
      </c>
      <c r="F255">
        <f>'CO2 Concentration Data'!K255-'CO2 Concentration Data'!$N$2</f>
        <v>399.00164985395622</v>
      </c>
    </row>
    <row r="256" spans="1:6" x14ac:dyDescent="0.25">
      <c r="A256">
        <f>'CO2 Concentration Data'!A256/60000</f>
        <v>21.04035</v>
      </c>
      <c r="C256">
        <f>'CO2 Concentration Data'!G256</f>
        <v>446.61338269645995</v>
      </c>
      <c r="D256">
        <f>'CO2 Concentration Data'!H256</f>
        <v>526.95869355212608</v>
      </c>
      <c r="E256">
        <f>'CO2 Concentration Data'!I256</f>
        <v>873.68450844047095</v>
      </c>
      <c r="F256">
        <f>'CO2 Concentration Data'!K256-'CO2 Concentration Data'!$N$2</f>
        <v>398.98004357235374</v>
      </c>
    </row>
    <row r="257" spans="1:6" x14ac:dyDescent="0.25">
      <c r="A257">
        <f>'CO2 Concentration Data'!A257/60000</f>
        <v>21.124366666666667</v>
      </c>
      <c r="C257">
        <f>'CO2 Concentration Data'!G257</f>
        <v>443.54956228238143</v>
      </c>
      <c r="D257">
        <f>'CO2 Concentration Data'!H257</f>
        <v>528.29328677748799</v>
      </c>
      <c r="E257">
        <f>'CO2 Concentration Data'!I257</f>
        <v>844.55972239385164</v>
      </c>
      <c r="F257">
        <f>'CO2 Concentration Data'!K257-'CO2 Concentration Data'!$N$2</f>
        <v>398.94861712861626</v>
      </c>
    </row>
    <row r="258" spans="1:6" x14ac:dyDescent="0.25">
      <c r="A258">
        <f>'CO2 Concentration Data'!A258/60000</f>
        <v>21.209266666666668</v>
      </c>
      <c r="C258">
        <f>'CO2 Concentration Data'!G258</f>
        <v>443.98722931263364</v>
      </c>
      <c r="D258">
        <f>'CO2 Concentration Data'!H258</f>
        <v>535.37079850571445</v>
      </c>
      <c r="E258">
        <f>'CO2 Concentration Data'!I258</f>
        <v>727.05615403118736</v>
      </c>
      <c r="F258">
        <f>'CO2 Concentration Data'!K258-'CO2 Concentration Data'!$N$2</f>
        <v>398.8955844032763</v>
      </c>
    </row>
    <row r="259" spans="1:6" x14ac:dyDescent="0.25">
      <c r="A259">
        <f>'CO2 Concentration Data'!A259/60000</f>
        <v>21.290316666666666</v>
      </c>
      <c r="C259">
        <f>'CO2 Concentration Data'!G259</f>
        <v>443.35062380835984</v>
      </c>
      <c r="D259">
        <f>'CO2 Concentration Data'!H259</f>
        <v>496.66699641631197</v>
      </c>
      <c r="E259">
        <f>'CO2 Concentration Data'!I259</f>
        <v>761.10206818271843</v>
      </c>
      <c r="F259">
        <f>'CO2 Concentration Data'!K259-'CO2 Concentration Data'!$N$2</f>
        <v>398.92701084701378</v>
      </c>
    </row>
    <row r="260" spans="1:6" x14ac:dyDescent="0.25">
      <c r="A260">
        <f>'CO2 Concentration Data'!A260/60000</f>
        <v>21.373666666666665</v>
      </c>
      <c r="C260">
        <f>'CO2 Concentration Data'!G260</f>
        <v>444.86261510024519</v>
      </c>
      <c r="D260">
        <f>'CO2 Concentration Data'!H260</f>
        <v>521.45846843813331</v>
      </c>
      <c r="E260">
        <f>'CO2 Concentration Data'!I260</f>
        <v>768.23261412389263</v>
      </c>
      <c r="F260">
        <f>'CO2 Concentration Data'!K260-'CO2 Concentration Data'!$N$2</f>
        <v>398.77773224387192</v>
      </c>
    </row>
    <row r="261" spans="1:6" x14ac:dyDescent="0.25">
      <c r="A261">
        <f>'CO2 Concentration Data'!A261/60000</f>
        <v>21.457033333333332</v>
      </c>
      <c r="C261">
        <f>'CO2 Concentration Data'!G261</f>
        <v>443.98722931263364</v>
      </c>
      <c r="D261">
        <f>'CO2 Concentration Data'!H261</f>
        <v>517.25239371778162</v>
      </c>
      <c r="E261">
        <f>'CO2 Concentration Data'!I261</f>
        <v>727.05615403118736</v>
      </c>
      <c r="F261">
        <f>'CO2 Concentration Data'!K261-'CO2 Concentration Data'!$N$2</f>
        <v>398.60684755554644</v>
      </c>
    </row>
    <row r="262" spans="1:6" x14ac:dyDescent="0.25">
      <c r="A262">
        <f>'CO2 Concentration Data'!A262/60000</f>
        <v>21.540316666666666</v>
      </c>
      <c r="C262">
        <f>'CO2 Concentration Data'!G262</f>
        <v>444.62388256500617</v>
      </c>
      <c r="D262">
        <f>'CO2 Concentration Data'!H262</f>
        <v>492.9058171105853</v>
      </c>
      <c r="E262">
        <f>'CO2 Concentration Data'!I262</f>
        <v>856.10921448095382</v>
      </c>
      <c r="F262">
        <f>'CO2 Concentration Data'!K262-'CO2 Concentration Data'!$N$2</f>
        <v>398.44578420786962</v>
      </c>
    </row>
    <row r="263" spans="1:6" x14ac:dyDescent="0.25">
      <c r="A263">
        <f>'CO2 Concentration Data'!A263/60000</f>
        <v>21.623666666666665</v>
      </c>
      <c r="C263">
        <f>'CO2 Concentration Data'!G263</f>
        <v>448.76207498881649</v>
      </c>
      <c r="D263">
        <f>'CO2 Concentration Data'!H263</f>
        <v>514.13830780814988</v>
      </c>
      <c r="E263">
        <f>'CO2 Concentration Data'!I263</f>
        <v>825.87962410735554</v>
      </c>
      <c r="F263">
        <f>'CO2 Concentration Data'!K263-'CO2 Concentration Data'!$N$2</f>
        <v>398.35935967071634</v>
      </c>
    </row>
    <row r="264" spans="1:6" x14ac:dyDescent="0.25">
      <c r="A264">
        <f>'CO2 Concentration Data'!A264/60000</f>
        <v>21.706983333333334</v>
      </c>
      <c r="C264">
        <f>'CO2 Concentration Data'!G264</f>
        <v>444.22600959597139</v>
      </c>
      <c r="D264">
        <f>'CO2 Concentration Data'!H264</f>
        <v>516.11999847388984</v>
      </c>
      <c r="E264">
        <f>'CO2 Concentration Data'!I264</f>
        <v>784.20105235692267</v>
      </c>
      <c r="F264">
        <f>'CO2 Concentration Data'!K264-'CO2 Concentration Data'!$N$2</f>
        <v>398.34757492618144</v>
      </c>
    </row>
    <row r="265" spans="1:6" x14ac:dyDescent="0.25">
      <c r="A265">
        <f>'CO2 Concentration Data'!A265/60000</f>
        <v>21.791866666666667</v>
      </c>
      <c r="C265">
        <f>'CO2 Concentration Data'!G265</f>
        <v>443.54956228238143</v>
      </c>
      <c r="D265">
        <f>'CO2 Concentration Data'!H265</f>
        <v>525.2196517881431</v>
      </c>
      <c r="E265">
        <f>'CO2 Concentration Data'!I265</f>
        <v>803.38326230114637</v>
      </c>
      <c r="F265">
        <f>'CO2 Concentration Data'!K265-'CO2 Concentration Data'!$N$2</f>
        <v>398.36918120778387</v>
      </c>
    </row>
    <row r="266" spans="1:6" x14ac:dyDescent="0.25">
      <c r="A266">
        <f>'CO2 Concentration Data'!A266/60000</f>
        <v>21.874316666666665</v>
      </c>
      <c r="C266">
        <f>'CO2 Concentration Data'!G266</f>
        <v>442.47524199975658</v>
      </c>
      <c r="D266">
        <f>'CO2 Concentration Data'!H266</f>
        <v>525.86674518423797</v>
      </c>
      <c r="E266">
        <f>'CO2 Concentration Data'!I266</f>
        <v>726.55403233042318</v>
      </c>
      <c r="F266">
        <f>'CO2 Concentration Data'!K266-'CO2 Concentration Data'!$N$2</f>
        <v>398.15508415267226</v>
      </c>
    </row>
    <row r="267" spans="1:6" x14ac:dyDescent="0.25">
      <c r="A267">
        <f>'CO2 Concentration Data'!A267/60000</f>
        <v>21.957016666666668</v>
      </c>
      <c r="C267">
        <f>'CO2 Concentration Data'!G267</f>
        <v>443.98722931263364</v>
      </c>
      <c r="D267">
        <f>'CO2 Concentration Data'!H267</f>
        <v>520.77092412175148</v>
      </c>
      <c r="E267">
        <f>'CO2 Concentration Data'!I267</f>
        <v>719.42349643228545</v>
      </c>
      <c r="F267">
        <f>'CO2 Concentration Data'!K267-'CO2 Concentration Data'!$N$2</f>
        <v>398.0686596155191</v>
      </c>
    </row>
    <row r="268" spans="1:6" x14ac:dyDescent="0.25">
      <c r="A268">
        <f>'CO2 Concentration Data'!A268/60000</f>
        <v>22.04035</v>
      </c>
      <c r="C268">
        <f>'CO2 Concentration Data'!G268</f>
        <v>444.22600959597139</v>
      </c>
      <c r="D268">
        <f>'CO2 Concentration Data'!H268</f>
        <v>502.20766840630858</v>
      </c>
      <c r="E268">
        <f>'CO2 Concentration Data'!I268</f>
        <v>806.69747442135144</v>
      </c>
      <c r="F268">
        <f>'CO2 Concentration Data'!K268-'CO2 Concentration Data'!$N$2</f>
        <v>398.03723317178162</v>
      </c>
    </row>
    <row r="269" spans="1:6" x14ac:dyDescent="0.25">
      <c r="A269">
        <f>'CO2 Concentration Data'!A269/60000</f>
        <v>22.123666666666665</v>
      </c>
      <c r="C269">
        <f>'CO2 Concentration Data'!G269</f>
        <v>447.68775072718341</v>
      </c>
      <c r="D269">
        <f>'CO2 Concentration Data'!H269</f>
        <v>496.46479843484201</v>
      </c>
      <c r="E269">
        <f>'CO2 Concentration Data'!I269</f>
        <v>760.59989626677111</v>
      </c>
      <c r="F269">
        <f>'CO2 Concentration Data'!K269-'CO2 Concentration Data'!$N$2</f>
        <v>397.94098827607451</v>
      </c>
    </row>
    <row r="270" spans="1:6" x14ac:dyDescent="0.25">
      <c r="A270">
        <f>'CO2 Concentration Data'!A270/60000</f>
        <v>22.207000000000001</v>
      </c>
      <c r="C270">
        <f>'CO2 Concentration Data'!G270</f>
        <v>445.30032987859613</v>
      </c>
      <c r="D270">
        <f>'CO2 Concentration Data'!H270</f>
        <v>519.43633089638968</v>
      </c>
      <c r="E270">
        <f>'CO2 Concentration Data'!I270</f>
        <v>835.82227051100733</v>
      </c>
      <c r="F270">
        <f>'CO2 Concentration Data'!K270-'CO2 Concentration Data'!$N$2</f>
        <v>397.7799249283978</v>
      </c>
    </row>
    <row r="271" spans="1:6" x14ac:dyDescent="0.25">
      <c r="A271">
        <f>'CO2 Concentration Data'!A271/60000</f>
        <v>22.290366666666667</v>
      </c>
      <c r="C271">
        <f>'CO2 Concentration Data'!G271</f>
        <v>446.81236891858015</v>
      </c>
      <c r="D271">
        <f>'CO2 Concentration Data'!H271</f>
        <v>495.37285411123707</v>
      </c>
      <c r="E271">
        <f>'CO2 Concentration Data'!I271</f>
        <v>911.54675641297104</v>
      </c>
      <c r="F271">
        <f>'CO2 Concentration Data'!K271-'CO2 Concentration Data'!$N$2</f>
        <v>397.84474338036745</v>
      </c>
    </row>
    <row r="272" spans="1:6" x14ac:dyDescent="0.25">
      <c r="A272">
        <f>'CO2 Concentration Data'!A272/60000</f>
        <v>22.373650000000001</v>
      </c>
      <c r="C272">
        <f>'CO2 Concentration Data'!G272</f>
        <v>443.98722931263364</v>
      </c>
      <c r="D272">
        <f>'CO2 Concentration Data'!H272</f>
        <v>513.93610982667985</v>
      </c>
      <c r="E272">
        <f>'CO2 Concentration Data'!I272</f>
        <v>824.77495033985235</v>
      </c>
      <c r="F272">
        <f>'CO2 Concentration Data'!K272-'CO2 Concentration Data'!$N$2</f>
        <v>397.78188931437893</v>
      </c>
    </row>
    <row r="273" spans="1:6" x14ac:dyDescent="0.25">
      <c r="A273">
        <f>'CO2 Concentration Data'!A273/60000</f>
        <v>22.458549999999999</v>
      </c>
      <c r="C273">
        <f>'CO2 Concentration Data'!G273</f>
        <v>442.23650946451755</v>
      </c>
      <c r="D273">
        <f>'CO2 Concentration Data'!H273</f>
        <v>520.77092412175148</v>
      </c>
      <c r="E273">
        <f>'CO2 Concentration Data'!I273</f>
        <v>792.43633232381978</v>
      </c>
      <c r="F273">
        <f>'CO2 Concentration Data'!K273-'CO2 Concentration Data'!$N$2</f>
        <v>397.67582288160418</v>
      </c>
    </row>
    <row r="274" spans="1:6" x14ac:dyDescent="0.25">
      <c r="A274">
        <f>'CO2 Concentration Data'!A274/60000</f>
        <v>22.54035</v>
      </c>
      <c r="C274">
        <f>'CO2 Concentration Data'!G274</f>
        <v>445.49926835261766</v>
      </c>
      <c r="D274">
        <f>'CO2 Concentration Data'!H274</f>
        <v>510.37712850242326</v>
      </c>
      <c r="E274">
        <f>'CO2 Concentration Data'!I274</f>
        <v>780.38472857899001</v>
      </c>
      <c r="F274">
        <f>'CO2 Concentration Data'!K274-'CO2 Concentration Data'!$N$2</f>
        <v>397.25745011202969</v>
      </c>
    </row>
    <row r="275" spans="1:6" x14ac:dyDescent="0.25">
      <c r="A275">
        <f>'CO2 Concentration Data'!A275/60000</f>
        <v>22.623899999999999</v>
      </c>
      <c r="C275">
        <f>'CO2 Concentration Data'!G275</f>
        <v>442.67417649476988</v>
      </c>
      <c r="D275">
        <f>'CO2 Concentration Data'!H275</f>
        <v>497.11189587522011</v>
      </c>
      <c r="E275">
        <f>'CO2 Concentration Data'!I275</f>
        <v>840.14077624792378</v>
      </c>
      <c r="F275">
        <f>'CO2 Concentration Data'!K275-'CO2 Concentration Data'!$N$2</f>
        <v>396.86068342763889</v>
      </c>
    </row>
    <row r="276" spans="1:6" x14ac:dyDescent="0.25">
      <c r="A276">
        <f>'CO2 Concentration Data'!A276/60000</f>
        <v>22.707000000000001</v>
      </c>
      <c r="C276">
        <f>'CO2 Concentration Data'!G276</f>
        <v>447.25003594883248</v>
      </c>
      <c r="D276">
        <f>'CO2 Concentration Data'!H276</f>
        <v>518.14213601563335</v>
      </c>
      <c r="E276">
        <f>'CO2 Concentration Data'!I276</f>
        <v>917.57255828538598</v>
      </c>
      <c r="F276">
        <f>'CO2 Concentration Data'!K276-'CO2 Concentration Data'!$N$2</f>
        <v>396.36570746155991</v>
      </c>
    </row>
    <row r="277" spans="1:6" x14ac:dyDescent="0.25">
      <c r="A277">
        <f>'CO2 Concentration Data'!A277/60000</f>
        <v>22.79035</v>
      </c>
      <c r="C277">
        <f>'CO2 Concentration Data'!G277</f>
        <v>443.78829481762034</v>
      </c>
      <c r="D277">
        <f>'CO2 Concentration Data'!H277</f>
        <v>487.85049145550056</v>
      </c>
      <c r="E277">
        <f>'CO2 Concentration Data'!I277</f>
        <v>853.39756447052434</v>
      </c>
      <c r="F277">
        <f>'CO2 Concentration Data'!K277-'CO2 Concentration Data'!$N$2</f>
        <v>396.17125328416461</v>
      </c>
    </row>
    <row r="278" spans="1:6" x14ac:dyDescent="0.25">
      <c r="A278">
        <f>'CO2 Concentration Data'!A278/60000</f>
        <v>22.873683333333332</v>
      </c>
      <c r="C278">
        <f>'CO2 Concentration Data'!G278</f>
        <v>447.25003594883248</v>
      </c>
      <c r="D278">
        <f>'CO2 Concentration Data'!H278</f>
        <v>518.78923345601152</v>
      </c>
      <c r="E278">
        <f>'CO2 Concentration Data'!I278</f>
        <v>915.3630902339404</v>
      </c>
      <c r="F278">
        <f>'CO2 Concentration Data'!K278-'CO2 Concentration Data'!$N$2</f>
        <v>395.90215911773203</v>
      </c>
    </row>
    <row r="279" spans="1:6" x14ac:dyDescent="0.25">
      <c r="A279">
        <f>'CO2 Concentration Data'!A279/60000</f>
        <v>22.957000000000001</v>
      </c>
      <c r="C279">
        <f>'CO2 Concentration Data'!G279</f>
        <v>447.68775072718341</v>
      </c>
      <c r="D279">
        <f>'CO2 Concentration Data'!H279</f>
        <v>526.95869355212608</v>
      </c>
      <c r="E279">
        <f>'CO2 Concentration Data'!I279</f>
        <v>914.86096853317611</v>
      </c>
      <c r="F279">
        <f>'CO2 Concentration Data'!K279-'CO2 Concentration Data'!$N$2</f>
        <v>395.77252319588746</v>
      </c>
    </row>
    <row r="280" spans="1:6" x14ac:dyDescent="0.25">
      <c r="A280">
        <f>'CO2 Concentration Data'!A280/60000</f>
        <v>23.04035</v>
      </c>
      <c r="C280">
        <f>'CO2 Concentration Data'!G280</f>
        <v>445.06159734335716</v>
      </c>
      <c r="D280">
        <f>'CO2 Concentration Data'!H280</f>
        <v>529.38527963249101</v>
      </c>
      <c r="E280">
        <f>'CO2 Concentration Data'!I280</f>
        <v>892.36454646874745</v>
      </c>
      <c r="F280">
        <f>'CO2 Concentration Data'!K280-'CO2 Concentration Data'!$N$2</f>
        <v>395.86876809159457</v>
      </c>
    </row>
    <row r="281" spans="1:6" x14ac:dyDescent="0.25">
      <c r="A281">
        <f>'CO2 Concentration Data'!A281/60000</f>
        <v>23.124116666666666</v>
      </c>
      <c r="C281">
        <f>'CO2 Concentration Data'!G281</f>
        <v>445.30032987859613</v>
      </c>
      <c r="D281">
        <f>'CO2 Concentration Data'!H281</f>
        <v>539.33417983719426</v>
      </c>
      <c r="E281">
        <f>'CO2 Concentration Data'!I281</f>
        <v>816.03749845700804</v>
      </c>
      <c r="F281">
        <f>'CO2 Concentration Data'!K281-'CO2 Concentration Data'!$N$2</f>
        <v>395.89037437319712</v>
      </c>
    </row>
    <row r="282" spans="1:6" x14ac:dyDescent="0.25">
      <c r="A282">
        <f>'CO2 Concentration Data'!A282/60000</f>
        <v>23.2072</v>
      </c>
      <c r="C282">
        <f>'CO2 Concentration Data'!G282</f>
        <v>445.30032987859613</v>
      </c>
      <c r="D282">
        <f>'CO2 Concentration Data'!H282</f>
        <v>532.25671259608271</v>
      </c>
      <c r="E282">
        <f>'CO2 Concentration Data'!I282</f>
        <v>775.36315002203037</v>
      </c>
      <c r="F282">
        <f>'CO2 Concentration Data'!K282-'CO2 Concentration Data'!$N$2</f>
        <v>395.90215911773203</v>
      </c>
    </row>
    <row r="283" spans="1:6" x14ac:dyDescent="0.25">
      <c r="A283">
        <f>'CO2 Concentration Data'!A283/60000</f>
        <v>23.290299999999998</v>
      </c>
      <c r="C283">
        <f>'CO2 Concentration Data'!G283</f>
        <v>444.62388256500617</v>
      </c>
      <c r="D283">
        <f>'CO2 Concentration Data'!H283</f>
        <v>551.06261721328246</v>
      </c>
      <c r="E283">
        <f>'CO2 Concentration Data'!I283</f>
        <v>838.03173856245292</v>
      </c>
      <c r="F283">
        <f>'CO2 Concentration Data'!K283-'CO2 Concentration Data'!$N$2</f>
        <v>395.94537128809918</v>
      </c>
    </row>
    <row r="284" spans="1:6" x14ac:dyDescent="0.25">
      <c r="A284">
        <f>'CO2 Concentration Data'!A284/60000</f>
        <v>23.373666666666665</v>
      </c>
      <c r="C284">
        <f>'CO2 Concentration Data'!G284</f>
        <v>451.3882283726428</v>
      </c>
      <c r="D284">
        <f>'CO2 Concentration Data'!H284</f>
        <v>561.90131229151871</v>
      </c>
      <c r="E284">
        <f>'CO2 Concentration Data'!I284</f>
        <v>883.02453247612743</v>
      </c>
      <c r="F284">
        <f>'CO2 Concentration Data'!K284-'CO2 Concentration Data'!$N$2</f>
        <v>395.92376500649669</v>
      </c>
    </row>
    <row r="285" spans="1:6" x14ac:dyDescent="0.25">
      <c r="A285">
        <f>'CO2 Concentration Data'!A285/60000</f>
        <v>23.457000000000001</v>
      </c>
      <c r="C285">
        <f>'CO2 Concentration Data'!G285</f>
        <v>444.86261510024519</v>
      </c>
      <c r="D285">
        <f>'CO2 Concentration Data'!H285</f>
        <v>563.43810349835053</v>
      </c>
      <c r="E285">
        <f>'CO2 Concentration Data'!I285</f>
        <v>845.16228450362735</v>
      </c>
      <c r="F285">
        <f>'CO2 Concentration Data'!K285-'CO2 Concentration Data'!$N$2</f>
        <v>396.05143732803595</v>
      </c>
    </row>
    <row r="286" spans="1:6" x14ac:dyDescent="0.25">
      <c r="A286">
        <f>'CO2 Concentration Data'!A286/60000</f>
        <v>23.540316666666666</v>
      </c>
      <c r="C286">
        <f>'CO2 Concentration Data'!G286</f>
        <v>445.93698313096871</v>
      </c>
      <c r="D286">
        <f>'CO2 Concentration Data'!H286</f>
        <v>564.32784984048556</v>
      </c>
      <c r="E286">
        <f>'CO2 Concentration Data'!I286</f>
        <v>910.44202238724824</v>
      </c>
      <c r="F286">
        <f>'CO2 Concentration Data'!K286-'CO2 Concentration Data'!$N$2</f>
        <v>396.12607594214052</v>
      </c>
    </row>
    <row r="287" spans="1:6" x14ac:dyDescent="0.25">
      <c r="A287">
        <f>'CO2 Concentration Data'!A287/60000</f>
        <v>23.623683333333332</v>
      </c>
      <c r="C287">
        <f>'CO2 Concentration Data'!G287</f>
        <v>445.06159734335716</v>
      </c>
      <c r="D287">
        <f>'CO2 Concentration Data'!H287</f>
        <v>549.97067288967742</v>
      </c>
      <c r="E287">
        <f>'CO2 Concentration Data'!I287</f>
        <v>836.92700453673012</v>
      </c>
      <c r="F287">
        <f>'CO2 Concentration Data'!K287-'CO2 Concentration Data'!$N$2</f>
        <v>396.29696082688497</v>
      </c>
    </row>
    <row r="288" spans="1:6" x14ac:dyDescent="0.25">
      <c r="A288">
        <f>'CO2 Concentration Data'!A288/60000</f>
        <v>23.709483333333335</v>
      </c>
      <c r="C288">
        <f>'CO2 Concentration Data'!G288</f>
        <v>452.0248338769166</v>
      </c>
      <c r="D288">
        <f>'CO2 Concentration Data'!H288</f>
        <v>552.15456153688729</v>
      </c>
      <c r="E288">
        <f>'CO2 Concentration Data'!I288</f>
        <v>833.61279241652505</v>
      </c>
      <c r="F288">
        <f>'CO2 Concentration Data'!K288-'CO2 Concentration Data'!$N$2</f>
        <v>396.45802417456167</v>
      </c>
    </row>
    <row r="289" spans="1:6" x14ac:dyDescent="0.25">
      <c r="A289">
        <f>'CO2 Concentration Data'!A289/60000</f>
        <v>23.790316666666666</v>
      </c>
      <c r="C289">
        <f>'CO2 Concentration Data'!G289</f>
        <v>449.19974201906882</v>
      </c>
      <c r="D289">
        <f>'CO2 Concentration Data'!H289</f>
        <v>561.65866338976184</v>
      </c>
      <c r="E289">
        <f>'CO2 Concentration Data'!I289</f>
        <v>790.82947659733281</v>
      </c>
      <c r="F289">
        <f>'CO2 Concentration Data'!K289-'CO2 Concentration Data'!$N$2</f>
        <v>396.7153324179456</v>
      </c>
    </row>
    <row r="290" spans="1:6" x14ac:dyDescent="0.25">
      <c r="A290">
        <f>'CO2 Concentration Data'!A290/60000</f>
        <v>23.873699999999999</v>
      </c>
      <c r="C290">
        <f>'CO2 Concentration Data'!G290</f>
        <v>447.68775072718341</v>
      </c>
      <c r="D290">
        <f>'CO2 Concentration Data'!H290</f>
        <v>539.33417983719426</v>
      </c>
      <c r="E290">
        <f>'CO2 Concentration Data'!I290</f>
        <v>766.62575839740555</v>
      </c>
      <c r="F290">
        <f>'CO2 Concentration Data'!K290-'CO2 Concentration Data'!$N$2</f>
        <v>396.95103555824068</v>
      </c>
    </row>
    <row r="291" spans="1:6" x14ac:dyDescent="0.25">
      <c r="A291">
        <f>'CO2 Concentration Data'!A291/60000</f>
        <v>23.957016666666668</v>
      </c>
      <c r="C291">
        <f>'CO2 Concentration Data'!G291</f>
        <v>453.77560147313147</v>
      </c>
      <c r="D291">
        <f>'CO2 Concentration Data'!H291</f>
        <v>550.61777033005558</v>
      </c>
      <c r="E291">
        <f>'CO2 Concentration Data'!I291</f>
        <v>890.65725033324895</v>
      </c>
      <c r="F291">
        <f>'CO2 Concentration Data'!K291-'CO2 Concentration Data'!$N$2</f>
        <v>397.22012972467331</v>
      </c>
    </row>
    <row r="292" spans="1:6" x14ac:dyDescent="0.25">
      <c r="A292">
        <f>'CO2 Concentration Data'!A292/60000</f>
        <v>24.040333333333333</v>
      </c>
      <c r="C292">
        <f>'CO2 Concentration Data'!G292</f>
        <v>450.31386034191934</v>
      </c>
      <c r="D292">
        <f>'CO2 Concentration Data'!H292</f>
        <v>555.91574488689719</v>
      </c>
      <c r="E292">
        <f>'CO2 Concentration Data'!I292</f>
        <v>766.12357643842176</v>
      </c>
      <c r="F292">
        <f>'CO2 Concentration Data'!K292-'CO2 Concentration Data'!$N$2</f>
        <v>397.6168962126452</v>
      </c>
    </row>
    <row r="293" spans="1:6" x14ac:dyDescent="0.25">
      <c r="A293">
        <f>'CO2 Concentration Data'!A293/60000</f>
        <v>24.123650000000001</v>
      </c>
      <c r="C293">
        <f>'CO2 Concentration Data'!G293</f>
        <v>450.07512780668031</v>
      </c>
      <c r="D293">
        <f>'CO2 Concentration Data'!H293</f>
        <v>555.71354286114399</v>
      </c>
      <c r="E293">
        <f>'CO2 Concentration Data'!I293</f>
        <v>873.68450844047095</v>
      </c>
      <c r="F293">
        <f>'CO2 Concentration Data'!K293-'CO2 Concentration Data'!$N$2</f>
        <v>397.96062899318235</v>
      </c>
    </row>
    <row r="294" spans="1:6" x14ac:dyDescent="0.25">
      <c r="A294">
        <f>'CO2 Concentration Data'!A294/60000</f>
        <v>24.207033333333332</v>
      </c>
      <c r="C294">
        <f>'CO2 Concentration Data'!G294</f>
        <v>446.81236891858015</v>
      </c>
      <c r="D294">
        <f>'CO2 Concentration Data'!H294</f>
        <v>548.19118424969065</v>
      </c>
      <c r="E294">
        <f>'CO2 Concentration Data'!I294</f>
        <v>904.41622051483341</v>
      </c>
      <c r="F294">
        <f>'CO2 Concentration Data'!K294-'CO2 Concentration Data'!$N$2</f>
        <v>398.21793841507997</v>
      </c>
    </row>
    <row r="295" spans="1:6" x14ac:dyDescent="0.25">
      <c r="A295">
        <f>'CO2 Concentration Data'!A295/60000</f>
        <v>24.290333333333333</v>
      </c>
      <c r="C295">
        <f>'CO2 Concentration Data'!G295</f>
        <v>448.76207498881649</v>
      </c>
      <c r="D295">
        <f>'CO2 Concentration Data'!H295</f>
        <v>528.53598421064294</v>
      </c>
      <c r="E295">
        <f>'CO2 Concentration Data'!I295</f>
        <v>840.74333835769937</v>
      </c>
      <c r="F295">
        <f>'CO2 Concentration Data'!K295-'CO2 Concentration Data'!$N$2</f>
        <v>398.29454161158452</v>
      </c>
    </row>
    <row r="296" spans="1:6" x14ac:dyDescent="0.25">
      <c r="A296">
        <f>'CO2 Concentration Data'!A296/60000</f>
        <v>24.375133333333334</v>
      </c>
      <c r="C296">
        <f>'CO2 Concentration Data'!G296</f>
        <v>449.00080752405552</v>
      </c>
      <c r="D296">
        <f>'CO2 Concentration Data'!H296</f>
        <v>533.83395876748455</v>
      </c>
      <c r="E296">
        <f>'CO2 Concentration Data'!I296</f>
        <v>865.95135017433802</v>
      </c>
      <c r="F296">
        <f>'CO2 Concentration Data'!K296-'CO2 Concentration Data'!$N$2</f>
        <v>398.41239259247521</v>
      </c>
    </row>
    <row r="297" spans="1:6" x14ac:dyDescent="0.25">
      <c r="A297">
        <f>'CO2 Concentration Data'!A297/60000</f>
        <v>24.456983333333334</v>
      </c>
      <c r="C297">
        <f>'CO2 Concentration Data'!G297</f>
        <v>449.87618933265878</v>
      </c>
      <c r="D297">
        <f>'CO2 Concentration Data'!H297</f>
        <v>537.59513807321116</v>
      </c>
      <c r="E297">
        <f>'CO2 Concentration Data'!I297</f>
        <v>775.36315002203037</v>
      </c>
      <c r="F297">
        <f>'CO2 Concentration Data'!K297-'CO2 Concentration Data'!$N$2</f>
        <v>398.60488336598422</v>
      </c>
    </row>
    <row r="298" spans="1:6" x14ac:dyDescent="0.25">
      <c r="A298">
        <f>'CO2 Concentration Data'!A298/60000</f>
        <v>24.540333333333333</v>
      </c>
      <c r="C298">
        <f>'CO2 Concentration Data'!G298</f>
        <v>448.32435623145727</v>
      </c>
      <c r="D298">
        <f>'CO2 Concentration Data'!H298</f>
        <v>499.33623544271683</v>
      </c>
      <c r="E298">
        <f>'CO2 Concentration Data'!I298</f>
        <v>774.35885640531899</v>
      </c>
      <c r="F298">
        <f>'CO2 Concentration Data'!K298-'CO2 Concentration Data'!$N$2</f>
        <v>398.82094362856316</v>
      </c>
    </row>
    <row r="299" spans="1:6" x14ac:dyDescent="0.25">
      <c r="A299">
        <f>'CO2 Concentration Data'!A299/60000</f>
        <v>24.623666666666665</v>
      </c>
      <c r="C299">
        <f>'CO2 Concentration Data'!G299</f>
        <v>452.4625486552676</v>
      </c>
      <c r="D299">
        <f>'CO2 Concentration Data'!H299</f>
        <v>529.18302907533973</v>
      </c>
      <c r="E299">
        <f>'CO2 Concentration Data'!I299</f>
        <v>669.40913400468798</v>
      </c>
      <c r="F299">
        <f>'CO2 Concentration Data'!K299-'CO2 Concentration Data'!$N$2</f>
        <v>398.93879480587276</v>
      </c>
    </row>
    <row r="300" spans="1:6" x14ac:dyDescent="0.25">
      <c r="A300">
        <f>'CO2 Concentration Data'!A300/60000</f>
        <v>24.707000000000001</v>
      </c>
      <c r="C300">
        <f>'CO2 Concentration Data'!G300</f>
        <v>448.12542173644397</v>
      </c>
      <c r="D300">
        <f>'CO2 Concentration Data'!H300</f>
        <v>523.64236112962635</v>
      </c>
      <c r="E300">
        <f>'CO2 Concentration Data'!I300</f>
        <v>731.47510017711534</v>
      </c>
      <c r="F300">
        <f>'CO2 Concentration Data'!K300-'CO2 Concentration Data'!$N$2</f>
        <v>399.07825206836588</v>
      </c>
    </row>
    <row r="301" spans="1:6" x14ac:dyDescent="0.25">
      <c r="A301">
        <f>'CO2 Concentration Data'!A301/60000</f>
        <v>24.79035</v>
      </c>
      <c r="C301">
        <f>'CO2 Concentration Data'!G301</f>
        <v>449.63745679741976</v>
      </c>
      <c r="D301">
        <f>'CO2 Concentration Data'!H301</f>
        <v>509.48738216028823</v>
      </c>
      <c r="E301">
        <f>'CO2 Concentration Data'!I301</f>
        <v>693.11068028866794</v>
      </c>
      <c r="F301">
        <f>'CO2 Concentration Data'!K301-'CO2 Concentration Data'!$N$2</f>
        <v>399.19610324567554</v>
      </c>
    </row>
    <row r="302" spans="1:6" x14ac:dyDescent="0.25">
      <c r="A302">
        <f>'CO2 Concentration Data'!A302/60000</f>
        <v>24.873666666666665</v>
      </c>
      <c r="C302">
        <f>'CO2 Concentration Data'!G302</f>
        <v>452.4625486552676</v>
      </c>
      <c r="D302">
        <f>'CO2 Concentration Data'!H302</f>
        <v>502.85476584668669</v>
      </c>
      <c r="E302">
        <f>'CO2 Concentration Data'!I302</f>
        <v>801.1737842066641</v>
      </c>
      <c r="F302">
        <f>'CO2 Concentration Data'!K302-'CO2 Concentration Data'!$N$2</f>
        <v>399.34538184881745</v>
      </c>
    </row>
    <row r="303" spans="1:6" x14ac:dyDescent="0.25">
      <c r="A303">
        <f>'CO2 Concentration Data'!A303/60000</f>
        <v>24.957000000000001</v>
      </c>
      <c r="C303">
        <f>'CO2 Concentration Data'!G303</f>
        <v>445.06159734335716</v>
      </c>
      <c r="D303">
        <f>'CO2 Concentration Data'!H303</f>
        <v>511.71172172778506</v>
      </c>
      <c r="E303">
        <f>'CO2 Concentration Data'!I303</f>
        <v>866.55397254233321</v>
      </c>
      <c r="F303">
        <f>'CO2 Concentration Data'!K303-'CO2 Concentration Data'!$N$2</f>
        <v>399.39841437773845</v>
      </c>
    </row>
    <row r="304" spans="1:6" x14ac:dyDescent="0.25">
      <c r="A304">
        <f>'CO2 Concentration Data'!A304/60000</f>
        <v>25.041383333333332</v>
      </c>
      <c r="C304">
        <f>'CO2 Concentration Data'!G304</f>
        <v>447.68775072718341</v>
      </c>
      <c r="D304">
        <f>'CO2 Concentration Data'!H304</f>
        <v>526.95869355212608</v>
      </c>
      <c r="E304">
        <f>'CO2 Concentration Data'!I304</f>
        <v>792.9385042397671</v>
      </c>
      <c r="F304">
        <f>'CO2 Concentration Data'!K304-'CO2 Concentration Data'!$N$2</f>
        <v>399.51626555504811</v>
      </c>
    </row>
    <row r="305" spans="1:6" x14ac:dyDescent="0.25">
      <c r="A305">
        <f>'CO2 Concentration Data'!A305/60000</f>
        <v>25.123650000000001</v>
      </c>
      <c r="C305">
        <f>'CO2 Concentration Data'!G305</f>
        <v>449.87618933265878</v>
      </c>
      <c r="D305">
        <f>'CO2 Concentration Data'!H305</f>
        <v>526.51379409321805</v>
      </c>
      <c r="E305">
        <f>'CO2 Concentration Data'!I305</f>
        <v>858.31869257543599</v>
      </c>
      <c r="F305">
        <f>'CO2 Concentration Data'!K305-'CO2 Concentration Data'!$N$2</f>
        <v>399.83839225040168</v>
      </c>
    </row>
    <row r="306" spans="1:6" x14ac:dyDescent="0.25">
      <c r="A306">
        <f>'CO2 Concentration Data'!A306/60000</f>
        <v>25.206983333333334</v>
      </c>
      <c r="C306">
        <f>'CO2 Concentration Data'!G306</f>
        <v>448.12542173644397</v>
      </c>
      <c r="D306">
        <f>'CO2 Concentration Data'!H306</f>
        <v>515.0280541502849</v>
      </c>
      <c r="E306">
        <f>'CO2 Concentration Data'!I306</f>
        <v>839.1364826312124</v>
      </c>
      <c r="F306">
        <f>'CO2 Concentration Data'!K306-'CO2 Concentration Data'!$N$2</f>
        <v>400.11730775748293</v>
      </c>
    </row>
    <row r="307" spans="1:6" x14ac:dyDescent="0.25">
      <c r="A307">
        <f>'CO2 Concentration Data'!A307/60000</f>
        <v>25.29035</v>
      </c>
      <c r="C307">
        <f>'CO2 Concentration Data'!G307</f>
        <v>447.4887684840715</v>
      </c>
      <c r="D307">
        <f>'CO2 Concentration Data'!H307</f>
        <v>519.43633089638968</v>
      </c>
      <c r="E307">
        <f>'CO2 Concentration Data'!I307</f>
        <v>774.35885640531899</v>
      </c>
      <c r="F307">
        <f>'CO2 Concentration Data'!K307-'CO2 Concentration Data'!$N$2</f>
        <v>400.419792753634</v>
      </c>
    </row>
    <row r="308" spans="1:6" x14ac:dyDescent="0.25">
      <c r="A308">
        <f>'CO2 Concentration Data'!A308/60000</f>
        <v>25.373683333333332</v>
      </c>
      <c r="C308">
        <f>'CO2 Concentration Data'!G308</f>
        <v>450.31386034191934</v>
      </c>
      <c r="D308">
        <f>'CO2 Concentration Data'!H308</f>
        <v>518.14213601563335</v>
      </c>
      <c r="E308">
        <f>'CO2 Concentration Data'!I308</f>
        <v>794.04324830852647</v>
      </c>
      <c r="F308">
        <f>'CO2 Concentration Data'!K308-'CO2 Concentration Data'!$N$2</f>
        <v>400.53960831692484</v>
      </c>
    </row>
    <row r="309" spans="1:6" x14ac:dyDescent="0.25">
      <c r="A309">
        <f>'CO2 Concentration Data'!A309/60000</f>
        <v>25.457016666666668</v>
      </c>
      <c r="C309">
        <f>'CO2 Concentration Data'!G309</f>
        <v>443.78829481762034</v>
      </c>
      <c r="D309">
        <f>'CO2 Concentration Data'!H309</f>
        <v>521.66067046388639</v>
      </c>
      <c r="E309">
        <f>'CO2 Concentration Data'!I309</f>
        <v>895.67875858895252</v>
      </c>
      <c r="F309">
        <f>'CO2 Concentration Data'!K309-'CO2 Concentration Data'!$N$2</f>
        <v>400.76549011657124</v>
      </c>
    </row>
    <row r="310" spans="1:6" x14ac:dyDescent="0.25">
      <c r="A310">
        <f>'CO2 Concentration Data'!A310/60000</f>
        <v>25.54035</v>
      </c>
      <c r="C310">
        <f>'CO2 Concentration Data'!G310</f>
        <v>443.35062380835984</v>
      </c>
      <c r="D310">
        <f>'CO2 Concentration Data'!H310</f>
        <v>521.90331936564326</v>
      </c>
      <c r="E310">
        <f>'CO2 Concentration Data'!I310</f>
        <v>802.88109038519917</v>
      </c>
      <c r="F310">
        <f>'CO2 Concentration Data'!K310-'CO2 Concentration Data'!$N$2</f>
        <v>400.86173501227842</v>
      </c>
    </row>
    <row r="311" spans="1:6" x14ac:dyDescent="0.25">
      <c r="A311">
        <f>'CO2 Concentration Data'!A311/60000</f>
        <v>25.625266666666668</v>
      </c>
      <c r="C311">
        <f>'CO2 Concentration Data'!G311</f>
        <v>449.43847455430785</v>
      </c>
      <c r="D311">
        <f>'CO2 Concentration Data'!H311</f>
        <v>527.84843584997793</v>
      </c>
      <c r="E311">
        <f>'CO2 Concentration Data'!I311</f>
        <v>857.21394850667673</v>
      </c>
      <c r="F311">
        <f>'CO2 Concentration Data'!K311-'CO2 Concentration Data'!$N$2</f>
        <v>400.8833412938809</v>
      </c>
    </row>
    <row r="312" spans="1:6" x14ac:dyDescent="0.25">
      <c r="A312">
        <f>'CO2 Concentration Data'!A312/60000</f>
        <v>25.708983333333332</v>
      </c>
      <c r="C312">
        <f>'CO2 Concentration Data'!G312</f>
        <v>449.00080752405552</v>
      </c>
      <c r="D312">
        <f>'CO2 Concentration Data'!H312</f>
        <v>530.07277541747465</v>
      </c>
      <c r="E312">
        <f>'CO2 Concentration Data'!I312</f>
        <v>939.56680843386755</v>
      </c>
      <c r="F312">
        <f>'CO2 Concentration Data'!K312-'CO2 Concentration Data'!$N$2</f>
        <v>400.81852284191126</v>
      </c>
    </row>
    <row r="313" spans="1:6" x14ac:dyDescent="0.25">
      <c r="A313">
        <f>'CO2 Concentration Data'!A313/60000</f>
        <v>25.790333333333333</v>
      </c>
      <c r="C313">
        <f>'CO2 Concentration Data'!G313</f>
        <v>444.22600959597139</v>
      </c>
      <c r="D313">
        <f>'CO2 Concentration Data'!H313</f>
        <v>519.23412887063648</v>
      </c>
      <c r="E313">
        <f>'CO2 Concentration Data'!I313</f>
        <v>900.59982643564456</v>
      </c>
      <c r="F313">
        <f>'CO2 Concentration Data'!K313-'CO2 Concentration Data'!$N$2</f>
        <v>400.71049320166918</v>
      </c>
    </row>
    <row r="314" spans="1:6" x14ac:dyDescent="0.25">
      <c r="A314">
        <f>'CO2 Concentration Data'!A314/60000</f>
        <v>25.873683333333332</v>
      </c>
      <c r="C314">
        <f>'CO2 Concentration Data'!G314</f>
        <v>445.06159734335716</v>
      </c>
      <c r="D314">
        <f>'CO2 Concentration Data'!H314</f>
        <v>521.45846843813331</v>
      </c>
      <c r="E314">
        <f>'CO2 Concentration Data'!I314</f>
        <v>861.03028232764586</v>
      </c>
      <c r="F314">
        <f>'CO2 Concentration Data'!K314-'CO2 Concentration Data'!$N$2</f>
        <v>400.65745949423444</v>
      </c>
    </row>
    <row r="315" spans="1:6" x14ac:dyDescent="0.25">
      <c r="A315">
        <f>'CO2 Concentration Data'!A315/60000</f>
        <v>25.957049999999999</v>
      </c>
      <c r="C315">
        <f>'CO2 Concentration Data'!G315</f>
        <v>444.42494806999287</v>
      </c>
      <c r="D315">
        <f>'CO2 Concentration Data'!H315</f>
        <v>527.20134245388294</v>
      </c>
      <c r="E315">
        <f>'CO2 Concentration Data'!I315</f>
        <v>865.95135017433802</v>
      </c>
      <c r="F315">
        <f>'CO2 Concentration Data'!K315-'CO2 Concentration Data'!$N$2</f>
        <v>400.52782376880884</v>
      </c>
    </row>
    <row r="316" spans="1:6" x14ac:dyDescent="0.25">
      <c r="A316">
        <f>'CO2 Concentration Data'!A316/60000</f>
        <v>26.04035</v>
      </c>
      <c r="C316">
        <f>'CO2 Concentration Data'!G316</f>
        <v>449.00080752405552</v>
      </c>
      <c r="D316">
        <f>'CO2 Concentration Data'!H316</f>
        <v>521.21581953637633</v>
      </c>
      <c r="E316">
        <f>'CO2 Concentration Data'!I316</f>
        <v>735.89405636607967</v>
      </c>
      <c r="F316">
        <f>'CO2 Concentration Data'!K316-'CO2 Concentration Data'!$N$2</f>
        <v>400.46300531683914</v>
      </c>
    </row>
    <row r="317" spans="1:6" x14ac:dyDescent="0.25">
      <c r="A317">
        <f>'CO2 Concentration Data'!A317/60000</f>
        <v>26.123699999999999</v>
      </c>
      <c r="C317">
        <f>'CO2 Concentration Data'!G317</f>
        <v>449.87618933265878</v>
      </c>
      <c r="D317">
        <f>'CO2 Concentration Data'!H317</f>
        <v>544.67264980143773</v>
      </c>
      <c r="E317">
        <f>'CO2 Concentration Data'!I317</f>
        <v>790.2268542293375</v>
      </c>
      <c r="F317">
        <f>'CO2 Concentration Data'!K317-'CO2 Concentration Data'!$N$2</f>
        <v>400.38836670273463</v>
      </c>
    </row>
    <row r="318" spans="1:6" x14ac:dyDescent="0.25">
      <c r="A318">
        <f>'CO2 Concentration Data'!A318/60000</f>
        <v>26.207049999999999</v>
      </c>
      <c r="C318">
        <f>'CO2 Concentration Data'!G318</f>
        <v>443.54956228238143</v>
      </c>
      <c r="D318">
        <f>'CO2 Concentration Data'!H318</f>
        <v>545.96684468219382</v>
      </c>
      <c r="E318">
        <f>'CO2 Concentration Data'!I318</f>
        <v>819.35171057721311</v>
      </c>
      <c r="F318">
        <f>'CO2 Concentration Data'!K318-'CO2 Concentration Data'!$N$2</f>
        <v>400.1310584593507</v>
      </c>
    </row>
    <row r="319" spans="1:6" x14ac:dyDescent="0.25">
      <c r="A319">
        <f>'CO2 Concentration Data'!A319/60000</f>
        <v>26.291116666666667</v>
      </c>
      <c r="C319">
        <f>'CO2 Concentration Data'!G319</f>
        <v>443.98722931263364</v>
      </c>
      <c r="D319">
        <f>'CO2 Concentration Data'!H319</f>
        <v>541.55856793608916</v>
      </c>
      <c r="E319">
        <f>'CO2 Concentration Data'!I319</f>
        <v>783.59849024714708</v>
      </c>
      <c r="F319">
        <f>'CO2 Concentration Data'!K319-'CO2 Concentration Data'!$N$2</f>
        <v>399.92678274488782</v>
      </c>
    </row>
    <row r="320" spans="1:6" x14ac:dyDescent="0.25">
      <c r="A320">
        <f>'CO2 Concentration Data'!A320/60000</f>
        <v>26.373666666666665</v>
      </c>
      <c r="C320">
        <f>'CO2 Concentration Data'!G320</f>
        <v>444.62388256500617</v>
      </c>
      <c r="D320">
        <f>'CO2 Concentration Data'!H320</f>
        <v>504.87690743271344</v>
      </c>
      <c r="E320">
        <f>'CO2 Concentration Data'!I320</f>
        <v>704.05761026599441</v>
      </c>
      <c r="F320">
        <f>'CO2 Concentration Data'!K320-'CO2 Concentration Data'!$N$2</f>
        <v>399.79714701946222</v>
      </c>
    </row>
    <row r="321" spans="1:6" x14ac:dyDescent="0.25">
      <c r="A321">
        <f>'CO2 Concentration Data'!A321/60000</f>
        <v>26.457016666666668</v>
      </c>
      <c r="C321">
        <f>'CO2 Concentration Data'!G321</f>
        <v>446.81236891858015</v>
      </c>
      <c r="D321">
        <f>'CO2 Concentration Data'!H321</f>
        <v>543.54025455754584</v>
      </c>
      <c r="E321">
        <f>'CO2 Concentration Data'!I321</f>
        <v>743.52677422320119</v>
      </c>
      <c r="F321">
        <f>'CO2 Concentration Data'!K321-'CO2 Concentration Data'!$N$2</f>
        <v>399.8305378491807</v>
      </c>
    </row>
    <row r="322" spans="1:6" x14ac:dyDescent="0.25">
      <c r="A322">
        <f>'CO2 Concentration Data'!A322/60000</f>
        <v>26.54035</v>
      </c>
      <c r="C322">
        <f>'CO2 Concentration Data'!G322</f>
        <v>447.886689201205</v>
      </c>
      <c r="D322">
        <f>'CO2 Concentration Data'!H322</f>
        <v>523.64236112962635</v>
      </c>
      <c r="E322">
        <f>'CO2 Concentration Data'!I322</f>
        <v>805.09056847968145</v>
      </c>
      <c r="F322">
        <f>'CO2 Concentration Data'!K322-'CO2 Concentration Data'!$N$2</f>
        <v>399.90517646328522</v>
      </c>
    </row>
    <row r="323" spans="1:6" x14ac:dyDescent="0.25">
      <c r="A323">
        <f>'CO2 Concentration Data'!A323/60000</f>
        <v>26.623666666666665</v>
      </c>
      <c r="C323">
        <f>'CO2 Concentration Data'!G323</f>
        <v>446.37465016122104</v>
      </c>
      <c r="D323">
        <f>'CO2 Concentration Data'!H323</f>
        <v>541.35631737893789</v>
      </c>
      <c r="E323">
        <f>'CO2 Concentration Data'!I323</f>
        <v>842.95280640914507</v>
      </c>
      <c r="F323">
        <f>'CO2 Concentration Data'!K323-'CO2 Concentration Data'!$N$2</f>
        <v>400.00142135899233</v>
      </c>
    </row>
    <row r="324" spans="1:6" x14ac:dyDescent="0.25">
      <c r="A324">
        <f>'CO2 Concentration Data'!A324/60000</f>
        <v>26.706983333333334</v>
      </c>
      <c r="C324">
        <f>'CO2 Concentration Data'!G324</f>
        <v>447.68775072718341</v>
      </c>
      <c r="D324">
        <f>'CO2 Concentration Data'!H324</f>
        <v>544.43000089968086</v>
      </c>
      <c r="E324">
        <f>'CO2 Concentration Data'!I324</f>
        <v>705.16235433475379</v>
      </c>
      <c r="F324">
        <f>'CO2 Concentration Data'!K324-'CO2 Concentration Data'!$N$2</f>
        <v>400.16248470666909</v>
      </c>
    </row>
    <row r="325" spans="1:6" x14ac:dyDescent="0.25">
      <c r="A325">
        <f>'CO2 Concentration Data'!A325/60000</f>
        <v>26.790400000000002</v>
      </c>
      <c r="C325">
        <f>'CO2 Concentration Data'!G325</f>
        <v>444.62388256500617</v>
      </c>
      <c r="D325">
        <f>'CO2 Concentration Data'!H325</f>
        <v>535.37079850571445</v>
      </c>
      <c r="E325">
        <f>'CO2 Concentration Data'!I325</f>
        <v>763.91410838697618</v>
      </c>
      <c r="F325">
        <f>'CO2 Concentration Data'!K325-'CO2 Concentration Data'!$N$2</f>
        <v>400.32354805434591</v>
      </c>
    </row>
    <row r="326" spans="1:6" x14ac:dyDescent="0.25">
      <c r="A326">
        <f>'CO2 Concentration Data'!A326/60000</f>
        <v>26.873683333333332</v>
      </c>
      <c r="C326">
        <f>'CO2 Concentration Data'!G326</f>
        <v>445.49926835261766</v>
      </c>
      <c r="D326">
        <f>'CO2 Concentration Data'!H326</f>
        <v>508.3954378366833</v>
      </c>
      <c r="E326">
        <f>'CO2 Concentration Data'!I326</f>
        <v>813.32584844657856</v>
      </c>
      <c r="F326">
        <f>'CO2 Concentration Data'!K326-'CO2 Concentration Data'!$N$2</f>
        <v>400.5376451094574</v>
      </c>
    </row>
    <row r="327" spans="1:6" x14ac:dyDescent="0.25">
      <c r="A327">
        <f>'CO2 Concentration Data'!A327/60000</f>
        <v>26.959483333333335</v>
      </c>
      <c r="C327">
        <f>'CO2 Concentration Data'!G327</f>
        <v>443.54956228238143</v>
      </c>
      <c r="D327">
        <f>'CO2 Concentration Data'!H327</f>
        <v>509.48738216028823</v>
      </c>
      <c r="E327">
        <f>'CO2 Concentration Data'!I327</f>
        <v>696.92707436785679</v>
      </c>
      <c r="F327">
        <f>'CO2 Concentration Data'!K327-'CO2 Concentration Data'!$N$2</f>
        <v>400.76352690910392</v>
      </c>
    </row>
    <row r="328" spans="1:6" x14ac:dyDescent="0.25">
      <c r="A328">
        <f>'CO2 Concentration Data'!A328/60000</f>
        <v>27.040333333333333</v>
      </c>
      <c r="C328">
        <f>'CO2 Concentration Data'!G328</f>
        <v>445.06159734335716</v>
      </c>
      <c r="D328">
        <f>'CO2 Concentration Data'!H328</f>
        <v>529.18302907533973</v>
      </c>
      <c r="E328">
        <f>'CO2 Concentration Data'!I328</f>
        <v>758.89259008823615</v>
      </c>
      <c r="F328">
        <f>'CO2 Concentration Data'!K328-'CO2 Concentration Data'!$N$2</f>
        <v>400.93637500131558</v>
      </c>
    </row>
    <row r="329" spans="1:6" x14ac:dyDescent="0.25">
      <c r="A329">
        <f>'CO2 Concentration Data'!A329/60000</f>
        <v>27.123683333333332</v>
      </c>
      <c r="C329">
        <f>'CO2 Concentration Data'!G329</f>
        <v>446.17571566620762</v>
      </c>
      <c r="D329">
        <f>'CO2 Concentration Data'!H329</f>
        <v>516.11999847388984</v>
      </c>
      <c r="E329">
        <f>'CO2 Concentration Data'!I329</f>
        <v>729.86824445062825</v>
      </c>
      <c r="F329">
        <f>'CO2 Concentration Data'!K329-'CO2 Concentration Data'!$N$2</f>
        <v>401.01101499035281</v>
      </c>
    </row>
    <row r="330" spans="1:6" x14ac:dyDescent="0.25">
      <c r="A330">
        <f>'CO2 Concentration Data'!A330/60000</f>
        <v>27.207066666666666</v>
      </c>
      <c r="C330">
        <f>'CO2 Concentration Data'!G330</f>
        <v>445.30032987859613</v>
      </c>
      <c r="D330">
        <f>'CO2 Concentration Data'!H330</f>
        <v>502.45031730806545</v>
      </c>
      <c r="E330">
        <f>'CO2 Concentration Data'!I330</f>
        <v>673.82808015061573</v>
      </c>
      <c r="F330">
        <f>'CO2 Concentration Data'!K330-'CO2 Concentration Data'!$N$2</f>
        <v>401.05422716071996</v>
      </c>
    </row>
    <row r="331" spans="1:6" x14ac:dyDescent="0.25">
      <c r="A331">
        <f>'CO2 Concentration Data'!A331/60000</f>
        <v>27.290366666666667</v>
      </c>
      <c r="C331">
        <f>'CO2 Concentration Data'!G331</f>
        <v>444.22600959597139</v>
      </c>
      <c r="D331">
        <f>'CO2 Concentration Data'!H331</f>
        <v>504.43200797380541</v>
      </c>
      <c r="E331">
        <f>'CO2 Concentration Data'!I331</f>
        <v>786.41053045140495</v>
      </c>
      <c r="F331">
        <f>'CO2 Concentration Data'!K331-'CO2 Concentration Data'!$N$2</f>
        <v>400.99923004939893</v>
      </c>
    </row>
    <row r="332" spans="1:6" x14ac:dyDescent="0.25">
      <c r="A332">
        <f>'CO2 Concentration Data'!A332/60000</f>
        <v>27.373683333333332</v>
      </c>
      <c r="C332">
        <f>'CO2 Concentration Data'!G332</f>
        <v>443.98722931263364</v>
      </c>
      <c r="D332">
        <f>'CO2 Concentration Data'!H332</f>
        <v>489.18508468086236</v>
      </c>
      <c r="E332">
        <f>'CO2 Concentration Data'!I332</f>
        <v>749.65301650462754</v>
      </c>
      <c r="F332">
        <f>'CO2 Concentration Data'!K332-'CO2 Concentration Data'!$N$2</f>
        <v>400.97958835019648</v>
      </c>
    </row>
    <row r="333" spans="1:6" x14ac:dyDescent="0.25">
      <c r="A333">
        <f>'CO2 Concentration Data'!A333/60000</f>
        <v>27.457000000000001</v>
      </c>
      <c r="C333">
        <f>'CO2 Concentration Data'!G333</f>
        <v>443.35062380835984</v>
      </c>
      <c r="D333">
        <f>'CO2 Concentration Data'!H333</f>
        <v>479.23613998904415</v>
      </c>
      <c r="E333">
        <f>'CO2 Concentration Data'!I333</f>
        <v>749.05039413663235</v>
      </c>
      <c r="F333">
        <f>'CO2 Concentration Data'!K333-'CO2 Concentration Data'!$N$2</f>
        <v>400.89512819902433</v>
      </c>
    </row>
    <row r="334" spans="1:6" x14ac:dyDescent="0.25">
      <c r="A334">
        <f>'CO2 Concentration Data'!A334/60000</f>
        <v>27.540400000000002</v>
      </c>
      <c r="C334">
        <f>'CO2 Concentration Data'!G334</f>
        <v>443.54956228238143</v>
      </c>
      <c r="D334">
        <f>'CO2 Concentration Data'!H334</f>
        <v>500.87307518094678</v>
      </c>
      <c r="E334">
        <f>'CO2 Concentration Data'!I334</f>
        <v>789.12212020361471</v>
      </c>
      <c r="F334">
        <f>'CO2 Concentration Data'!K334-'CO2 Concentration Data'!$N$2</f>
        <v>400.98155293259657</v>
      </c>
    </row>
    <row r="335" spans="1:6" x14ac:dyDescent="0.25">
      <c r="A335">
        <f>'CO2 Concentration Data'!A335/60000</f>
        <v>27.6252</v>
      </c>
      <c r="C335">
        <f>'CO2 Concentration Data'!G335</f>
        <v>445.73800088785669</v>
      </c>
      <c r="D335">
        <f>'CO2 Concentration Data'!H335</f>
        <v>505.52400082880843</v>
      </c>
      <c r="E335">
        <f>'CO2 Concentration Data'!I335</f>
        <v>716.10928431208038</v>
      </c>
      <c r="F335">
        <f>'CO2 Concentration Data'!K335-'CO2 Concentration Data'!$N$2</f>
        <v>400.80870484038485</v>
      </c>
    </row>
    <row r="336" spans="1:6" x14ac:dyDescent="0.25">
      <c r="A336">
        <f>'CO2 Concentration Data'!A336/60000</f>
        <v>27.707016666666668</v>
      </c>
      <c r="C336">
        <f>'CO2 Concentration Data'!G336</f>
        <v>444.42494806999287</v>
      </c>
      <c r="D336">
        <f>'CO2 Concentration Data'!H336</f>
        <v>501.11572408270365</v>
      </c>
      <c r="E336">
        <f>'CO2 Concentration Data'!I336</f>
        <v>699.63866412006655</v>
      </c>
      <c r="F336">
        <f>'CO2 Concentration Data'!K336-'CO2 Concentration Data'!$N$2</f>
        <v>400.60442912592197</v>
      </c>
    </row>
    <row r="337" spans="1:6" x14ac:dyDescent="0.25">
      <c r="A337">
        <f>'CO2 Concentration Data'!A337/60000</f>
        <v>27.790316666666666</v>
      </c>
      <c r="C337">
        <f>'CO2 Concentration Data'!G337</f>
        <v>448.12542173644397</v>
      </c>
      <c r="D337">
        <f>'CO2 Concentration Data'!H337</f>
        <v>496.0199030202171</v>
      </c>
      <c r="E337">
        <f>'CO2 Concentration Data'!I337</f>
        <v>682.66592222728855</v>
      </c>
      <c r="F337">
        <f>'CO2 Concentration Data'!K337-'CO2 Concentration Data'!$N$2</f>
        <v>400.45515052278006</v>
      </c>
    </row>
    <row r="338" spans="1:6" x14ac:dyDescent="0.25">
      <c r="A338">
        <f>'CO2 Concentration Data'!A338/60000</f>
        <v>27.873650000000001</v>
      </c>
      <c r="C338">
        <f>'CO2 Concentration Data'!G338</f>
        <v>442.67417649476988</v>
      </c>
      <c r="D338">
        <f>'CO2 Concentration Data'!H338</f>
        <v>505.07910541418352</v>
      </c>
      <c r="E338">
        <f>'CO2 Concentration Data'!I338</f>
        <v>797.96002253850713</v>
      </c>
      <c r="F338">
        <f>'CO2 Concentration Data'!K338-'CO2 Concentration Data'!$N$2</f>
        <v>400.27248089350076</v>
      </c>
    </row>
    <row r="339" spans="1:6" x14ac:dyDescent="0.25">
      <c r="A339">
        <f>'CO2 Concentration Data'!A339/60000</f>
        <v>27.956983333333334</v>
      </c>
      <c r="C339">
        <f>'CO2 Concentration Data'!G339</f>
        <v>442.47524199975658</v>
      </c>
      <c r="D339">
        <f>'CO2 Concentration Data'!H339</f>
        <v>496.90964531806884</v>
      </c>
      <c r="E339">
        <f>'CO2 Concentration Data'!I339</f>
        <v>674.93282421937511</v>
      </c>
      <c r="F339">
        <f>'CO2 Concentration Data'!K339-'CO2 Concentration Data'!$N$2</f>
        <v>400.111417545824</v>
      </c>
    </row>
    <row r="340" spans="1:6" x14ac:dyDescent="0.25">
      <c r="A340">
        <f>'CO2 Concentration Data'!A340/60000</f>
        <v>28.040400000000002</v>
      </c>
      <c r="C340">
        <f>'CO2 Concentration Data'!G340</f>
        <v>448.76207498881649</v>
      </c>
      <c r="D340">
        <f>'CO2 Concentration Data'!H340</f>
        <v>489.18508468086236</v>
      </c>
      <c r="E340">
        <f>'CO2 Concentration Data'!I340</f>
        <v>761.10206818271843</v>
      </c>
      <c r="F340">
        <f>'CO2 Concentration Data'!K340-'CO2 Concentration Data'!$N$2</f>
        <v>399.82071729420784</v>
      </c>
    </row>
    <row r="341" spans="1:6" x14ac:dyDescent="0.25">
      <c r="A341">
        <f>'CO2 Concentration Data'!A341/60000</f>
        <v>28.123666666666665</v>
      </c>
      <c r="C341">
        <f>'CO2 Concentration Data'!G341</f>
        <v>450.07512780668031</v>
      </c>
      <c r="D341">
        <f>'CO2 Concentration Data'!H341</f>
        <v>496.0199030202171</v>
      </c>
      <c r="E341">
        <f>'CO2 Concentration Data'!I341</f>
        <v>844.55972239385164</v>
      </c>
      <c r="F341">
        <f>'CO2 Concentration Data'!K341-'CO2 Concentration Data'!$N$2</f>
        <v>399.51037534338917</v>
      </c>
    </row>
    <row r="342" spans="1:6" x14ac:dyDescent="0.25">
      <c r="A342">
        <f>'CO2 Concentration Data'!A342/60000</f>
        <v>28.206983333333334</v>
      </c>
      <c r="C342">
        <f>'CO2 Concentration Data'!G342</f>
        <v>444.22600959597139</v>
      </c>
      <c r="D342">
        <f>'CO2 Concentration Data'!H342</f>
        <v>502.20766840630858</v>
      </c>
      <c r="E342">
        <f>'CO2 Concentration Data'!I342</f>
        <v>862.13501635336866</v>
      </c>
      <c r="F342">
        <f>'CO2 Concentration Data'!K342-'CO2 Concentration Data'!$N$2</f>
        <v>399.17646390350069</v>
      </c>
    </row>
    <row r="343" spans="1:6" x14ac:dyDescent="0.25">
      <c r="A343">
        <f>'CO2 Concentration Data'!A343/60000</f>
        <v>28.291983333333334</v>
      </c>
      <c r="C343">
        <f>'CO2 Concentration Data'!G343</f>
        <v>447.68775072718341</v>
      </c>
      <c r="D343">
        <f>'CO2 Concentration Data'!H343</f>
        <v>515.47290103351168</v>
      </c>
      <c r="E343">
        <f>'CO2 Concentration Data'!I343</f>
        <v>848.37605621482089</v>
      </c>
      <c r="F343">
        <f>'CO2 Concentration Data'!K343-'CO2 Concentration Data'!$N$2</f>
        <v>398.87594329333069</v>
      </c>
    </row>
    <row r="344" spans="1:6" x14ac:dyDescent="0.25">
      <c r="A344">
        <f>'CO2 Concentration Data'!A344/60000</f>
        <v>28.373633333333334</v>
      </c>
      <c r="C344">
        <f>'CO2 Concentration Data'!G344</f>
        <v>447.4887684840715</v>
      </c>
      <c r="D344">
        <f>'CO2 Concentration Data'!H344</f>
        <v>538.68713092821429</v>
      </c>
      <c r="E344">
        <f>'CO2 Concentration Data'!I344</f>
        <v>693.61285220461502</v>
      </c>
      <c r="F344">
        <f>'CO2 Concentration Data'!K344-'CO2 Concentration Data'!$N$2</f>
        <v>398.74827077537236</v>
      </c>
    </row>
    <row r="345" spans="1:6" x14ac:dyDescent="0.25">
      <c r="A345">
        <f>'CO2 Concentration Data'!A345/60000</f>
        <v>28.457016666666668</v>
      </c>
      <c r="C345">
        <f>'CO2 Concentration Data'!G345</f>
        <v>444.22600959597139</v>
      </c>
      <c r="D345">
        <f>'CO2 Concentration Data'!H345</f>
        <v>523.44015910387316</v>
      </c>
      <c r="E345">
        <f>'CO2 Concentration Data'!I345</f>
        <v>801.1737842066641</v>
      </c>
      <c r="F345">
        <f>'CO2 Concentration Data'!K345-'CO2 Concentration Data'!$N$2</f>
        <v>398.63041979448167</v>
      </c>
    </row>
    <row r="346" spans="1:6" x14ac:dyDescent="0.25">
      <c r="A346">
        <f>'CO2 Concentration Data'!A346/60000</f>
        <v>28.540316666666666</v>
      </c>
      <c r="C346">
        <f>'CO2 Concentration Data'!G346</f>
        <v>444.62388256500617</v>
      </c>
      <c r="D346">
        <f>'CO2 Concentration Data'!H346</f>
        <v>516.56489388851469</v>
      </c>
      <c r="E346">
        <f>'CO2 Concentration Data'!I346</f>
        <v>785.80796834162936</v>
      </c>
      <c r="F346">
        <f>'CO2 Concentration Data'!K346-'CO2 Concentration Data'!$N$2</f>
        <v>398.71684334954017</v>
      </c>
    </row>
    <row r="347" spans="1:6" x14ac:dyDescent="0.25">
      <c r="A347">
        <f>'CO2 Concentration Data'!A347/60000</f>
        <v>28.623683333333332</v>
      </c>
      <c r="C347">
        <f>'CO2 Concentration Data'!G347</f>
        <v>442.47524199975658</v>
      </c>
      <c r="D347">
        <f>'CO2 Concentration Data'!H347</f>
        <v>546.2094935839508</v>
      </c>
      <c r="E347">
        <f>'CO2 Concentration Data'!I347</f>
        <v>811.11637035209628</v>
      </c>
      <c r="F347">
        <f>'CO2 Concentration Data'!K347-'CO2 Concentration Data'!$N$2</f>
        <v>398.58917102800086</v>
      </c>
    </row>
    <row r="348" spans="1:6" x14ac:dyDescent="0.25">
      <c r="A348">
        <f>'CO2 Concentration Data'!A348/60000</f>
        <v>28.707000000000001</v>
      </c>
      <c r="C348">
        <f>'CO2 Concentration Data'!G348</f>
        <v>444.22600959597139</v>
      </c>
      <c r="D348">
        <f>'CO2 Concentration Data'!H348</f>
        <v>510.61977740418013</v>
      </c>
      <c r="E348">
        <f>'CO2 Concentration Data'!I348</f>
        <v>857.21394850667673</v>
      </c>
      <c r="F348">
        <f>'CO2 Concentration Data'!K348-'CO2 Concentration Data'!$N$2</f>
        <v>398.53417391667983</v>
      </c>
    </row>
    <row r="349" spans="1:6" x14ac:dyDescent="0.25">
      <c r="A349">
        <f>'CO2 Concentration Data'!A349/60000</f>
        <v>28.790316666666666</v>
      </c>
      <c r="C349">
        <f>'CO2 Concentration Data'!G349</f>
        <v>440.52553592952023</v>
      </c>
      <c r="D349">
        <f>'CO2 Concentration Data'!H349</f>
        <v>491.3689773723554</v>
      </c>
      <c r="E349">
        <f>'CO2 Concentration Data'!I349</f>
        <v>755.67882842007896</v>
      </c>
      <c r="F349">
        <f>'CO2 Concentration Data'!K349-'CO2 Concentration Data'!$N$2</f>
        <v>398.50274629442868</v>
      </c>
    </row>
    <row r="350" spans="1:6" x14ac:dyDescent="0.25">
      <c r="A350">
        <f>'CO2 Concentration Data'!A350/60000</f>
        <v>28.874500000000001</v>
      </c>
      <c r="C350">
        <f>'CO2 Concentration Data'!G350</f>
        <v>439.65015014190874</v>
      </c>
      <c r="D350">
        <f>'CO2 Concentration Data'!H350</f>
        <v>509.28518417881821</v>
      </c>
      <c r="E350">
        <f>'CO2 Concentration Data'!I350</f>
        <v>744.12933633297689</v>
      </c>
      <c r="F350">
        <f>'CO2 Concentration Data'!K350-'CO2 Concentration Data'!$N$2</f>
        <v>398.33186160610319</v>
      </c>
    </row>
    <row r="351" spans="1:6" x14ac:dyDescent="0.25">
      <c r="A351">
        <f>'CO2 Concentration Data'!A351/60000</f>
        <v>28.958950000000002</v>
      </c>
      <c r="C351">
        <f>'CO2 Concentration Data'!G351</f>
        <v>441.16214143379415</v>
      </c>
      <c r="D351">
        <f>'CO2 Concentration Data'!H351</f>
        <v>494.92795869661211</v>
      </c>
      <c r="E351">
        <f>'CO2 Concentration Data'!I351</f>
        <v>881.31722629759247</v>
      </c>
      <c r="F351">
        <f>'CO2 Concentration Data'!K351-'CO2 Concentration Data'!$N$2</f>
        <v>397.96652254396355</v>
      </c>
    </row>
    <row r="352" spans="1:6" x14ac:dyDescent="0.25">
      <c r="A352">
        <f>'CO2 Concentration Data'!A352/60000</f>
        <v>29.040316666666666</v>
      </c>
      <c r="C352">
        <f>'CO2 Concentration Data'!G352</f>
        <v>442.91290903000885</v>
      </c>
      <c r="D352">
        <f>'CO2 Concentration Data'!H352</f>
        <v>504.18935907204849</v>
      </c>
      <c r="E352">
        <f>'CO2 Concentration Data'!I352</f>
        <v>712.79506214883872</v>
      </c>
      <c r="F352">
        <f>'CO2 Concentration Data'!K352-'CO2 Concentration Data'!$N$2</f>
        <v>397.68564382941491</v>
      </c>
    </row>
    <row r="353" spans="1:6" x14ac:dyDescent="0.25">
      <c r="A353">
        <f>'CO2 Concentration Data'!A353/60000</f>
        <v>29.123650000000001</v>
      </c>
      <c r="C353">
        <f>'CO2 Concentration Data'!G353</f>
        <v>444.62388256500617</v>
      </c>
      <c r="D353">
        <f>'CO2 Concentration Data'!H353</f>
        <v>497.11189587522011</v>
      </c>
      <c r="E353">
        <f>'CO2 Concentration Data'!I353</f>
        <v>790.2268542293375</v>
      </c>
      <c r="F353">
        <f>'CO2 Concentration Data'!K353-'CO2 Concentration Data'!$N$2</f>
        <v>397.28887851995677</v>
      </c>
    </row>
    <row r="354" spans="1:6" x14ac:dyDescent="0.25">
      <c r="A354">
        <f>'CO2 Concentration Data'!A354/60000</f>
        <v>29.207000000000001</v>
      </c>
      <c r="C354">
        <f>'CO2 Concentration Data'!G354</f>
        <v>443.54956228238143</v>
      </c>
      <c r="D354">
        <f>'CO2 Concentration Data'!H354</f>
        <v>507.30349351307825</v>
      </c>
      <c r="E354">
        <f>'CO2 Concentration Data'!I354</f>
        <v>743.52677422320119</v>
      </c>
      <c r="F354">
        <f>'CO2 Concentration Data'!K354-'CO2 Concentration Data'!$N$2</f>
        <v>396.94514573941956</v>
      </c>
    </row>
    <row r="355" spans="1:6" x14ac:dyDescent="0.25">
      <c r="A355">
        <f>'CO2 Concentration Data'!A355/60000</f>
        <v>29.290316666666666</v>
      </c>
      <c r="C355">
        <f>'CO2 Concentration Data'!G355</f>
        <v>441.16214143379415</v>
      </c>
      <c r="D355">
        <f>'CO2 Concentration Data'!H355</f>
        <v>505.32175431594032</v>
      </c>
      <c r="E355">
        <f>'CO2 Concentration Data'!I355</f>
        <v>778.67736214223544</v>
      </c>
      <c r="F355">
        <f>'CO2 Concentration Data'!K355-'CO2 Concentration Data'!$N$2</f>
        <v>396.52480976237786</v>
      </c>
    </row>
    <row r="356" spans="1:6" x14ac:dyDescent="0.25">
      <c r="A356">
        <f>'CO2 Concentration Data'!A356/60000</f>
        <v>29.373666666666665</v>
      </c>
      <c r="C356">
        <f>'CO2 Concentration Data'!G356</f>
        <v>442.23650946451755</v>
      </c>
      <c r="D356">
        <f>'CO2 Concentration Data'!H356</f>
        <v>506.85859405417023</v>
      </c>
      <c r="E356">
        <f>'CO2 Concentration Data'!I356</f>
        <v>855.60704256500662</v>
      </c>
      <c r="F356">
        <f>'CO2 Concentration Data'!K356-'CO2 Concentration Data'!$N$2</f>
        <v>396.10643699280337</v>
      </c>
    </row>
    <row r="357" spans="1:6" x14ac:dyDescent="0.25">
      <c r="A357">
        <f>'CO2 Concentration Data'!A357/60000</f>
        <v>29.456983333333334</v>
      </c>
      <c r="C357">
        <f>'CO2 Concentration Data'!G357</f>
        <v>445.06159734335716</v>
      </c>
      <c r="D357">
        <f>'CO2 Concentration Data'!H357</f>
        <v>514.38095670990674</v>
      </c>
      <c r="E357">
        <f>'CO2 Concentration Data'!I357</f>
        <v>817.64434414045843</v>
      </c>
      <c r="F357">
        <f>'CO2 Concentration Data'!K357-'CO2 Concentration Data'!$N$2</f>
        <v>395.74109793066373</v>
      </c>
    </row>
    <row r="358" spans="1:6" x14ac:dyDescent="0.25">
      <c r="A358">
        <f>'CO2 Concentration Data'!A358/60000</f>
        <v>29.54035</v>
      </c>
      <c r="C358">
        <f>'CO2 Concentration Data'!G358</f>
        <v>437.02399675808243</v>
      </c>
      <c r="D358">
        <f>'CO2 Concentration Data'!H358</f>
        <v>513.49121036777183</v>
      </c>
      <c r="E358">
        <f>'CO2 Concentration Data'!I358</f>
        <v>724.94712638875308</v>
      </c>
      <c r="F358">
        <f>'CO2 Concentration Data'!K358-'CO2 Concentration Data'!$N$2</f>
        <v>395.47200376423115</v>
      </c>
    </row>
    <row r="359" spans="1:6" x14ac:dyDescent="0.25">
      <c r="A359">
        <f>'CO2 Concentration Data'!A359/60000</f>
        <v>29.626049999999999</v>
      </c>
      <c r="C359">
        <f>'CO2 Concentration Data'!G359</f>
        <v>443.78829481762034</v>
      </c>
      <c r="D359">
        <f>'CO2 Concentration Data'!H359</f>
        <v>504.6342544866734</v>
      </c>
      <c r="E359">
        <f>'CO2 Concentration Data'!I359</f>
        <v>747.94566011090956</v>
      </c>
      <c r="F359">
        <f>'CO2 Concentration Data'!K359-'CO2 Concentration Data'!$N$2</f>
        <v>395.07523845477306</v>
      </c>
    </row>
    <row r="360" spans="1:6" x14ac:dyDescent="0.25">
      <c r="A360">
        <f>'CO2 Concentration Data'!A360/60000</f>
        <v>29.706966666666666</v>
      </c>
      <c r="C360">
        <f>'CO2 Concentration Data'!G360</f>
        <v>446.17571566620762</v>
      </c>
      <c r="D360">
        <f>'CO2 Concentration Data'!H360</f>
        <v>500.87307518094678</v>
      </c>
      <c r="E360">
        <f>'CO2 Concentration Data'!I360</f>
        <v>752.36461629987389</v>
      </c>
      <c r="F360">
        <f>'CO2 Concentration Data'!K360-'CO2 Concentration Data'!$N$2</f>
        <v>394.89256882549375</v>
      </c>
    </row>
    <row r="361" spans="1:6" x14ac:dyDescent="0.25">
      <c r="A361">
        <f>'CO2 Concentration Data'!A361/60000</f>
        <v>29.790316666666666</v>
      </c>
      <c r="C361">
        <f>'CO2 Concentration Data'!G361</f>
        <v>441.79879070715839</v>
      </c>
      <c r="D361">
        <f>'CO2 Concentration Data'!H361</f>
        <v>496.22214953308509</v>
      </c>
      <c r="E361">
        <f>'CO2 Concentration Data'!I361</f>
        <v>706.26708836047669</v>
      </c>
      <c r="F361">
        <f>'CO2 Concentration Data'!K361-'CO2 Concentration Data'!$N$2</f>
        <v>394.76293192155435</v>
      </c>
    </row>
    <row r="362" spans="1:6" x14ac:dyDescent="0.25">
      <c r="A362">
        <f>'CO2 Concentration Data'!A362/60000</f>
        <v>29.873650000000001</v>
      </c>
      <c r="C362">
        <f>'CO2 Concentration Data'!G362</f>
        <v>439.41136985857111</v>
      </c>
      <c r="D362">
        <f>'CO2 Concentration Data'!H362</f>
        <v>526.06894720999117</v>
      </c>
      <c r="E362">
        <f>'CO2 Concentration Data'!I362</f>
        <v>734.78931229732041</v>
      </c>
      <c r="F362">
        <f>'CO2 Concentration Data'!K362-'CO2 Concentration Data'!$N$2</f>
        <v>394.79632275127284</v>
      </c>
    </row>
    <row r="364" spans="1:6" x14ac:dyDescent="0.25">
      <c r="A364" s="19"/>
      <c r="B364" s="19"/>
    </row>
    <row r="366" spans="1:6" x14ac:dyDescent="0.25">
      <c r="C366" s="3"/>
      <c r="D366" s="3"/>
      <c r="E366" s="3"/>
    </row>
    <row r="367" spans="1:6" x14ac:dyDescent="0.25">
      <c r="A367" s="19"/>
      <c r="B367" s="19"/>
      <c r="C367" s="4"/>
      <c r="D367" s="4"/>
      <c r="E367" s="4"/>
    </row>
  </sheetData>
  <mergeCells count="3">
    <mergeCell ref="A364:B364"/>
    <mergeCell ref="A367:B367"/>
    <mergeCell ref="I1:N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CO2 Concentration Data</vt:lpstr>
      <vt:lpstr>Calibration</vt:lpstr>
      <vt:lpstr>Normalized CO2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2016-10-30T15:10:40Z</dcterms:created>
  <dcterms:modified xsi:type="dcterms:W3CDTF">2017-04-24T06:57:19Z</dcterms:modified>
</cp:coreProperties>
</file>